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4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<sst xmlns="http://schemas.openxmlformats.org/spreadsheetml/2006/main" count="130" uniqueCount="77">
  <si>
    <t>兰州外语职业学院校园网覆盖项目-宿舍区（9栋）建设任务书</t>
  </si>
  <si>
    <t>序号</t>
  </si>
  <si>
    <t>产品线</t>
  </si>
  <si>
    <t>产品型号</t>
  </si>
  <si>
    <t>产品说明</t>
  </si>
  <si>
    <t>数量</t>
  </si>
  <si>
    <t>单位</t>
  </si>
  <si>
    <t>单价</t>
  </si>
  <si>
    <t>总价</t>
  </si>
  <si>
    <t>校园网认证系统</t>
  </si>
  <si>
    <t>本地认证计费系统模块</t>
  </si>
  <si>
    <t>支持本地服务器部署或云服务器部署，配合支持认证功能的设备实现用户认证、策略下发等Radius功能，支持接入设备≥256台，支持在国产操作系统平台上部署，例如欧拉、银河麒麟、统信、磐宁等国产化操作系统,采用Linux+Nginx+DB(MariaDB|ClickHouse|NoSQL)+PHP+Golang架构,从而满足安全、稳定、易扩展、确保无任何版权争议。提供系统概况、用户管理、策略管理、财务管理、日志管理、系统设置、设备管理、接口设置、Portal设置、访客管理、消息策略、预约策略、报表管理、服务代理、业务监控、实时监控、用户流程、运营商共营等多个模块。用户策略管理支持产品策略、计费策略、控制策略、套餐策略、缴费策略、时间集合、区域集合、动态条件、IP管理、管控组管理等多元素管理，各种策略管理可以互相组合，实现精细化管理。支持按流量、时长、包月限制流量、包月限制时长等多种策略的组合计费方式，对于账号采用多维度控制和计费管理，要求同一个账号可以隶属于多个产品，每个产品可以绑定多个控制策略和多个计费策略,实现灵活的计费管理能力。提供专业级别的用户数据管理和各种操作记录的管理数据库，提供数据库的备份和恢复功能。支持主数据库设置、日志中心设置、Redis设置、管理员密码、多网关设置、北向接口地址、明细数据库设置、分析系统数据库设置、服务器类型、进程监控设置等，满足规划使用需求设计。支持将用户数据、日志数据、系统文件等在本地和异地定时备份。提供任务管理器，实现新建任务、暂停任务、编辑任务、执行任务、任务日志等功能，可以单独/批量处理任务，确保数据安全。包含专用后台管理硬件平台*1，单颗CPU≥16核心、内存≥128G、支持Raid1、5、10、存储≥4T*3、管理口≥1、冗余电源和风扇。</t>
  </si>
  <si>
    <t>套</t>
  </si>
  <si>
    <t>多运营商对接系统模块</t>
  </si>
  <si>
    <t>多运营商对接系统模块支持配合多业务融合网关设备实现运营商用户的上网认证、出口选路、带宽控制等功能。多业务融合网关设备采用透明模式串接在网络中间，实现运营商用户的代拨及本地用的网络准出认证控制，提供精准的认证计费及多样化的管理控制。</t>
  </si>
  <si>
    <t>智能代拨认证管理系统模块</t>
  </si>
  <si>
    <t>智能代拨认证管理系统模块，包含多业务融合网关，硬件指标：2U机架式设备,接口要求10G≥8、管理口≥1，双冗余电源。
智能代拨认证管理系统模块配合现有认证系统通过PPPOE拨号，将用户数据转发到运营商的BRAS，实现联动和融合套餐。
智能代拨认证管理系统模块支持Radius认证、免认证功能。
智能代拨认证管理系统模块支持PPPOE SERVER与Radius认证计费系统对接，并能接收Radius服务器下发的限速，踢掉在线用户等指令。
智能代拨认证管理系统模块支持透明网桥、路由、NAT、旁路以及混合模式的组网。</t>
  </si>
  <si>
    <t>License(用户许可)服务</t>
  </si>
  <si>
    <t>提供系统20000并发用户，不限制注册用户数License授权。
提供多业务融合网关20000在线数License授权(用户许可)。
提供运营商对接授权许可License。(三家运营商对接许可)</t>
  </si>
  <si>
    <t>宿舍楼（1区4、1区5、1区6、1区7、2区5、2区6、2区7、4区3、4区4）</t>
  </si>
  <si>
    <t>1</t>
  </si>
  <si>
    <t>AP授权</t>
  </si>
  <si>
    <t>NAP接入授权，步长为1，每增加1个，可管理的AP数量增加1个</t>
  </si>
  <si>
    <t>2</t>
  </si>
  <si>
    <t>交换机管理授权</t>
  </si>
  <si>
    <t>交换机接入授权，步长为1，每增加1个，可管理的交换机数量增加1个</t>
  </si>
  <si>
    <t>3</t>
  </si>
  <si>
    <t>光面板AP</t>
  </si>
  <si>
    <t>智感全光无线接入点，整机三射频五空间流设计，理论无线速率3.72Gbps；支持2.5G光上行或者千兆网口上行，同时提供4个千兆下联网口；板载2.5G BIDI光模块，避免插拔损坏；内置独立AI芯片，支持无线环境感知、认证质量感知、网络质量感知、业务质量感知、边缘安全感知；支持光电混合缆、PoE及48V/0.75A本地电源多种供电方式；支持802.1X/移动OA/短信等多种认证方式、智能负载均衡、QoS、潜在风险终端和网络访问流量的识别与封堵、胖瘦一体化。</t>
  </si>
  <si>
    <t>台</t>
  </si>
  <si>
    <t>面板AP</t>
  </si>
  <si>
    <t xml:space="preserve">含：
【千兆SFP单模光纤模块，单纤双向，TX1550/RX1310，最大传输距离3KM，配合 SFP-GE-BX-SM1310-3KM成对使用】;
【AP外置电源适配器48V 0.75A 适用本地供电】;
</t>
  </si>
  <si>
    <t>个</t>
  </si>
  <si>
    <t>4</t>
  </si>
  <si>
    <t>24口光接入交换机</t>
  </si>
  <si>
    <t>24个千兆SFP光口，4个10/100/1000Base-T自适应电口（复用），4个万兆SFP+光口；交换容量≥1.36Tbps/13.6Tbps,包转发率≥309Mpps/426Mpps，支持全端口线速转发；支持NMC/vNMC/NAC/SAC统一管理、统一查看状态、VLAN等配置管理；支持终端识别、终端准入、安全防护及安全画像可视；支持胖瘦一体化。</t>
  </si>
  <si>
    <t>5</t>
  </si>
  <si>
    <t>万兆单模光模块</t>
  </si>
  <si>
    <t>SFP+ 万兆单模光模块，单模，1310nm，最大传输距离 10km，接头类型：LC</t>
  </si>
  <si>
    <t>6</t>
  </si>
  <si>
    <t>48口光接入交换机</t>
  </si>
  <si>
    <t>48个千兆光口，6个万兆SFP+光口，可热拔插双电源（默认含1个电源）；交换容量≥2.4Tbps/24Tbps,包转发率≥780Mpps/810Mpps，支持全端口线速转发，支持NMC/vNMC/NAC/SAC统一管理、统一查看状态、VLAN等配置管理；</t>
  </si>
  <si>
    <t>7</t>
  </si>
  <si>
    <t>汇聚交换机</t>
  </si>
  <si>
    <t>24个1G/2.5G/10G SFP+光口，2个40GE QSFP+光口；交换容量≥2.56Tbps/25.6Tbps，包转发率≥810Mpps/1260Mpps，支持全端口线速转发；支持NMC/vNMC/NAC/SAC统一管理、统一查看状态、VLAN等配置管理；支持终端识别、终端准入、安全防护及安全画像可视；支持胖瘦一体化；支持双电源模块，默认 1个150W可插拔AC交流电源，并预留一个扩展可插拔电源槽位；</t>
  </si>
  <si>
    <t>安视交换机</t>
  </si>
  <si>
    <t xml:space="preserve">含：
【SFP+ 万兆单模光模块，单模，1310nm，最大传输距离 10km，接头类型：LC】;
</t>
  </si>
  <si>
    <t>核心交换机24端口万兆光（SFP+）板卡</t>
  </si>
  <si>
    <t>24端口万兆光（SFP+）二代业务板卡</t>
  </si>
  <si>
    <t>核心交换机高性能主控板</t>
  </si>
  <si>
    <t>高性能主控板</t>
  </si>
  <si>
    <t>宿舍区设备合计</t>
  </si>
  <si>
    <t>宿舍区综合布线点位合计</t>
  </si>
  <si>
    <t>宿舍区合计</t>
  </si>
  <si>
    <t>兰州外语职业学院校园网覆盖项目-图书馆建设任务书</t>
  </si>
  <si>
    <t>图书馆5F</t>
  </si>
  <si>
    <t xml:space="preserve">含：【千兆SFP单模光纤模块，单纤双向，TX1550/RX1310，最大传输距离3KM，配合 SFP-GE-BX-SM1310-3KM成对使用】;
【AP外置电源适配器48V 0.75A 适用本地供电】;
</t>
  </si>
  <si>
    <t>Wi-Fi 6吸顶</t>
  </si>
  <si>
    <t>NAP-3825-X(SR)系列无线接入点，内置独立AI射频模块，内置矩阵式智能天线，支持802.11a/b/g/n/ac/ac Wave2/ax，2.4G和5G同时工作，整机最大接入速率3.843Gbps*, 支持802.1X/CA证书/短信/双因素等多种认证方式、智能负载均衡、QoS、潜在风险终端和网络访问流量的识别与封堵、胖瘦一体化，千兆上联，支持PoE和本地供电（注入器和本地电源适配器需要单独选购）</t>
  </si>
  <si>
    <t>高密Wi-Fi 6吸顶</t>
  </si>
  <si>
    <t>室内Wi-Fi 6 高性能无线接入点，支持802.11ax协议，支持OFDMA、UL-MU-MIMO、空间复用技术和1024QAM调制解调算法，整机12条空间流，内置天线，整机最大接入速率5950Mbps，支持USB口；支持802.1X/CA证书/移动OA/短信/多因素等多种认证方式、智能负载均衡、网关、VPN、QoS、潜在风险终端和网络访问流量的识别与封堵、胖瘦一体化； 支持1个1G/2.5G/5G POE电口及2个千兆以太网口，支持PoE和12V/3A本地供电。</t>
  </si>
  <si>
    <t>8口POE交换机</t>
  </si>
  <si>
    <t>8个千兆POE端口，2个1G/2.5G SFP光口；交换容量≥672Gbps/6.72Tbps，包转发率≥102Mpps/126Mpps，支持全端口线速转发；支持IEEE 802.3af/at供电标准，单端口最大输出PoE功率30W，整机最大输出PoE功率120W；支持NMC/vNMC/NAC/SAC统一管理及自动生成智能拓扑、统一查看状态、VLAN等配置管理；</t>
  </si>
  <si>
    <t xml:space="preserve">含：【SFP 千兆单模光模块，单模，1310nm，最大传输距离 10km，接头类型：LC】;
</t>
  </si>
  <si>
    <t>光交换机</t>
  </si>
  <si>
    <t xml:space="preserve">含：【SFP+ 万兆单模光模块，单模，1310nm，最大传输距离 10km，接头类型：LC】;
</t>
  </si>
  <si>
    <t>图书馆5F设备合计</t>
  </si>
  <si>
    <t>图书馆5F综合布线点位合计</t>
  </si>
  <si>
    <t>图书馆5F合计</t>
  </si>
  <si>
    <t>图书馆1-4F</t>
  </si>
  <si>
    <t>图书馆1-4F设备合计</t>
  </si>
  <si>
    <t>图书馆1-4F综合布线点位合计</t>
  </si>
  <si>
    <t>图书馆1-4F合计</t>
  </si>
  <si>
    <t>图书馆设备合计</t>
  </si>
  <si>
    <t>图书馆综合布线点位</t>
  </si>
  <si>
    <t>图书馆合计</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</si>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</sst>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8"/>
      <name val="宋体"/>
      <charset val="134"/>
    </font>
    <font>
      <sz val="11"/>
      <color indexed="8"/>
      <name val="宋体"/>
      <charset val="134"/>
      <scheme val="minor"/>
    </font>
    <font>
      <b/>
      <sz val="10"/>
      <color indexed="9"/>
      <name val="宋体"/>
      <charset val="134"/>
    </font>
    <font>
      <sz val="10"/>
      <name val="宋体"/>
      <charset val="134"/>
    </font>
    <font>
      <sz val="10"/>
      <color theme="1"/>
      <name val="宋体"/>
      <charset val="134"/>
      <scheme val="minor"/>
    </font>
    <font>
      <sz val="11"/>
      <name val="宋体"/>
      <charset val="134"/>
    </font>
    <font>
      <b/>
      <sz val="12"/>
      <name val="宋体"/>
      <charset val="134"/>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5B9BD5"/>
        <bgColor indexed="64"/>
      </patternFill>
    </fill>
    <fill>
      <patternFill patternType="solid">
        <fgColor rgb="FFFFC000"/>
        <bgColor indexed="64"/>
      </patternFill>
    </fill>
    <fill>
      <patternFill patternType="solid">
        <fgColor rgb="FFF4B084"/>
        <bgColor indexed="64"/>
      </patternFill>
    </fill>
    <fill>
      <patternFill patternType="solid">
        <fgColor theme="5"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6"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7" borderId="10" applyNumberFormat="0" applyAlignment="0" applyProtection="0">
      <alignment vertical="center"/>
    </xf>
    <xf numFmtId="0" fontId="18" fillId="8" borderId="11" applyNumberFormat="0" applyAlignment="0" applyProtection="0">
      <alignment vertical="center"/>
    </xf>
    <xf numFmtId="0" fontId="19" fillId="8" borderId="10" applyNumberFormat="0" applyAlignment="0" applyProtection="0">
      <alignment vertical="center"/>
    </xf>
    <xf numFmtId="0" fontId="20" fillId="9"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cellStyleXfs>
  <cellXfs count="27">
    <xf numFmtId="0" fontId="0" fillId="0" borderId="0" xfId="0">
      <alignment vertical="center"/>
    </xf>
    <xf numFmtId="0" fontId="0" fillId="0" borderId="0" xfId="0" applyFont="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vertical="center"/>
    </xf>
    <xf numFmtId="0" fontId="3" fillId="2"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 fontId="4"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7" fillId="4" borderId="5" xfId="0" applyFont="1" applyFill="1" applyBorder="1" applyAlignment="1">
      <alignment horizontal="left" vertical="center" wrapText="1"/>
    </xf>
    <xf numFmtId="0" fontId="0" fillId="0" borderId="5" xfId="0" applyNumberFormat="1" applyFont="1" applyFill="1" applyBorder="1" applyAlignment="1"/>
    <xf numFmtId="0" fontId="0" fillId="5" borderId="5" xfId="0" applyFill="1" applyBorder="1">
      <alignment vertical="center"/>
    </xf>
    <xf numFmtId="0" fontId="0" fillId="0" borderId="1" xfId="0" applyBorder="1" applyAlignment="1">
      <alignment horizontal="center" vertical="center"/>
    </xf>
    <xf numFmtId="0" fontId="7" fillId="4" borderId="1" xfId="0" applyFont="1" applyFill="1" applyBorder="1" applyAlignment="1">
      <alignment horizontal="left" vertical="center" wrapText="1"/>
    </xf>
    <xf numFmtId="0" fontId="0" fillId="0" borderId="1" xfId="0" applyNumberFormat="1" applyFont="1" applyFill="1" applyBorder="1" applyAlignment="1"/>
    <xf numFmtId="0" fontId="0" fillId="5" borderId="1" xfId="0" applyFill="1" applyBorder="1">
      <alignment vertical="center"/>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8"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tabSelected="1" topLeftCell="A42" workbookViewId="0">
      <selection activeCell="E40" sqref="E40:E47"/>
    </sheetView>
  </sheetViews>
  <sheetFormatPr defaultColWidth="9.23148148148148" defaultRowHeight="14.4" outlineLevelCol="7"/>
  <cols>
    <col min="1" max="1" width="5.25925925925926" customWidth="1"/>
    <col min="2" max="2" width="11.7592592592593" customWidth="1"/>
    <col min="3" max="3" width="12.3796296296296" customWidth="1"/>
    <col min="4" max="4" width="64.2592592592593" customWidth="1"/>
    <col min="5" max="8" width="9" customWidth="1"/>
  </cols>
  <sheetData>
    <row r="1" ht="47" customHeight="1" spans="1:8">
      <c r="A1" s="2" t="s">
        <v>0</v>
      </c>
      <c r="B1" s="3"/>
      <c r="C1" s="3"/>
      <c r="D1" s="3"/>
      <c r="E1" s="3"/>
      <c r="F1" s="3"/>
      <c r="G1" s="3"/>
      <c r="H1" s="3"/>
    </row>
    <row r="2" spans="1:8">
      <c r="A2" s="4" t="s">
        <v>1</v>
      </c>
      <c r="B2" s="4" t="s">
        <v>2</v>
      </c>
      <c r="C2" s="4" t="s">
        <v>3</v>
      </c>
      <c r="D2" s="4" t="s">
        <v>4</v>
      </c>
      <c r="E2" s="4" t="s">
        <v>5</v>
      </c>
      <c r="F2" s="4" t="s">
        <v>6</v>
      </c>
      <c r="G2" s="4" t="s">
        <v>7</v>
      </c>
      <c r="H2" s="4" t="s">
        <v>8</v>
      </c>
    </row>
    <row r="3" customFormat="1" ht="36" customHeight="1" spans="1:8">
      <c r="A3" s="5" t="s">
        <v>9</v>
      </c>
      <c r="B3" s="5"/>
      <c r="C3" s="5"/>
      <c r="D3" s="5"/>
      <c r="E3" s="5"/>
      <c r="F3" s="5"/>
      <c r="G3" s="5"/>
      <c r="H3" s="5"/>
    </row>
    <row r="4" s="1" customFormat="1" ht="35.1" customHeight="1" spans="1:8">
      <c r="A4" s="6">
        <v>1</v>
      </c>
      <c r="B4" s="7" t="s">
        <v>10</v>
      </c>
      <c r="C4" s="6"/>
      <c r="D4" s="8" t="s">
        <v>11</v>
      </c>
      <c r="E4" s="6">
        <v>1</v>
      </c>
      <c r="F4" s="6" t="s">
        <v>12</v>
      </c>
      <c r="G4" s="6"/>
      <c r="H4" s="6"/>
    </row>
    <row r="5" s="1" customFormat="1" ht="35.1" customHeight="1" spans="1:8">
      <c r="A5" s="6">
        <v>2</v>
      </c>
      <c r="B5" s="7" t="s">
        <v>13</v>
      </c>
      <c r="C5" s="6"/>
      <c r="D5" s="8" t="s">
        <v>14</v>
      </c>
      <c r="E5" s="6"/>
      <c r="F5" s="6"/>
      <c r="G5" s="6"/>
      <c r="H5" s="6"/>
    </row>
    <row r="6" s="1" customFormat="1" ht="35.1" customHeight="1" spans="1:8">
      <c r="A6" s="6">
        <v>3</v>
      </c>
      <c r="B6" s="7" t="s">
        <v>15</v>
      </c>
      <c r="C6" s="6"/>
      <c r="D6" s="8" t="s">
        <v>16</v>
      </c>
      <c r="E6" s="6"/>
      <c r="F6" s="6"/>
      <c r="G6" s="6"/>
      <c r="H6" s="6"/>
    </row>
    <row r="7" s="1" customFormat="1" ht="35.1" customHeight="1" spans="1:8">
      <c r="A7" s="6">
        <v>4</v>
      </c>
      <c r="B7" s="7" t="s">
        <v>17</v>
      </c>
      <c r="C7" s="6"/>
      <c r="D7" s="8" t="s">
        <v>18</v>
      </c>
      <c r="E7" s="6"/>
      <c r="F7" s="6"/>
      <c r="G7" s="6"/>
      <c r="H7" s="6"/>
    </row>
    <row r="8" ht="29" customHeight="1" spans="1:8">
      <c r="A8" s="5" t="s">
        <v>19</v>
      </c>
      <c r="B8" s="5"/>
      <c r="C8" s="5"/>
      <c r="D8" s="5"/>
      <c r="E8" s="5"/>
      <c r="F8" s="5"/>
      <c r="G8" s="5"/>
      <c r="H8" s="5"/>
    </row>
    <row r="9" ht="31" customHeight="1" spans="1:8">
      <c r="A9" s="9" t="s">
        <v>20</v>
      </c>
      <c r="B9" s="9" t="s">
        <v>21</v>
      </c>
      <c r="C9" s="9"/>
      <c r="D9" s="10" t="s">
        <v>22</v>
      </c>
      <c r="E9" s="11">
        <v>2077</v>
      </c>
      <c r="F9" s="9" t="s">
        <v>12</v>
      </c>
      <c r="G9" s="9"/>
      <c r="H9" s="12"/>
    </row>
    <row r="10" ht="36" customHeight="1" spans="1:8">
      <c r="A10" s="9" t="s">
        <v>23</v>
      </c>
      <c r="B10" s="9" t="s">
        <v>24</v>
      </c>
      <c r="C10" s="9"/>
      <c r="D10" s="10" t="s">
        <v>25</v>
      </c>
      <c r="E10" s="11">
        <v>58</v>
      </c>
      <c r="F10" s="9" t="s">
        <v>12</v>
      </c>
      <c r="G10" s="9"/>
      <c r="H10" s="12"/>
    </row>
    <row r="11" ht="107" customHeight="1" spans="1:8">
      <c r="A11" s="9" t="s">
        <v>26</v>
      </c>
      <c r="B11" s="12" t="s">
        <v>27</v>
      </c>
      <c r="C11" s="12"/>
      <c r="D11" s="13" t="s">
        <v>28</v>
      </c>
      <c r="E11" s="12">
        <v>2077</v>
      </c>
      <c r="F11" s="12" t="s">
        <v>29</v>
      </c>
      <c r="G11" s="12"/>
      <c r="H11" s="12"/>
    </row>
    <row r="12" ht="68" customHeight="1" spans="1:8">
      <c r="A12" s="9"/>
      <c r="B12" s="12" t="s">
        <v>30</v>
      </c>
      <c r="C12" s="12"/>
      <c r="D12" s="13" t="s">
        <v>31</v>
      </c>
      <c r="E12" s="12">
        <v>2077</v>
      </c>
      <c r="F12" s="12" t="s">
        <v>32</v>
      </c>
      <c r="G12" s="12"/>
      <c r="H12" s="12"/>
    </row>
    <row r="13" ht="64" customHeight="1" spans="1:8">
      <c r="A13" s="9" t="s">
        <v>33</v>
      </c>
      <c r="B13" s="9" t="s">
        <v>34</v>
      </c>
      <c r="C13" s="9"/>
      <c r="D13" s="10" t="s">
        <v>35</v>
      </c>
      <c r="E13" s="11">
        <v>11</v>
      </c>
      <c r="F13" s="9" t="s">
        <v>29</v>
      </c>
      <c r="G13" s="9"/>
      <c r="H13" s="12"/>
    </row>
    <row r="14" ht="46" customHeight="1" spans="1:8">
      <c r="A14" s="9" t="s">
        <v>36</v>
      </c>
      <c r="B14" s="9" t="s">
        <v>37</v>
      </c>
      <c r="C14" s="9"/>
      <c r="D14" s="10" t="s">
        <v>38</v>
      </c>
      <c r="E14" s="11">
        <v>22</v>
      </c>
      <c r="F14" s="9" t="s">
        <v>32</v>
      </c>
      <c r="G14" s="9"/>
      <c r="H14" s="12"/>
    </row>
    <row r="15" ht="54" customHeight="1" spans="1:8">
      <c r="A15" s="9" t="s">
        <v>39</v>
      </c>
      <c r="B15" s="9" t="s">
        <v>40</v>
      </c>
      <c r="C15" s="9"/>
      <c r="D15" s="10" t="s">
        <v>41</v>
      </c>
      <c r="E15" s="11">
        <v>38</v>
      </c>
      <c r="F15" s="9" t="s">
        <v>29</v>
      </c>
      <c r="G15" s="9"/>
      <c r="H15" s="12"/>
    </row>
    <row r="16" ht="38" customHeight="1" spans="1:8">
      <c r="A16" s="9" t="s">
        <v>42</v>
      </c>
      <c r="B16" s="9" t="s">
        <v>37</v>
      </c>
      <c r="C16" s="9"/>
      <c r="D16" s="10" t="s">
        <v>38</v>
      </c>
      <c r="E16" s="11">
        <v>76</v>
      </c>
      <c r="F16" s="9" t="s">
        <v>32</v>
      </c>
      <c r="G16" s="9"/>
      <c r="H16" s="12"/>
    </row>
    <row r="17" ht="100" customHeight="1" spans="1:8">
      <c r="A17" s="12">
        <v>6</v>
      </c>
      <c r="B17" s="12" t="s">
        <v>43</v>
      </c>
      <c r="C17" s="12"/>
      <c r="D17" s="13" t="s">
        <v>44</v>
      </c>
      <c r="E17" s="12">
        <v>9</v>
      </c>
      <c r="F17" s="12" t="s">
        <v>29</v>
      </c>
      <c r="G17" s="12"/>
      <c r="H17" s="12"/>
    </row>
    <row r="18" ht="63" customHeight="1" spans="1:8">
      <c r="A18" s="12"/>
      <c r="B18" s="12" t="s">
        <v>45</v>
      </c>
      <c r="C18" s="12"/>
      <c r="D18" s="13" t="s">
        <v>46</v>
      </c>
      <c r="E18" s="12">
        <v>36</v>
      </c>
      <c r="F18" s="12" t="s">
        <v>32</v>
      </c>
      <c r="G18" s="12"/>
      <c r="H18" s="12"/>
    </row>
    <row r="19" ht="48" spans="1:8">
      <c r="A19" s="12">
        <v>7</v>
      </c>
      <c r="B19" s="9" t="s">
        <v>47</v>
      </c>
      <c r="C19" s="9"/>
      <c r="D19" s="10" t="s">
        <v>48</v>
      </c>
      <c r="E19" s="11">
        <v>2</v>
      </c>
      <c r="F19" s="9" t="s">
        <v>32</v>
      </c>
      <c r="G19" s="9"/>
      <c r="H19" s="12"/>
    </row>
    <row r="20" ht="36" spans="1:8">
      <c r="A20" s="12">
        <v>8</v>
      </c>
      <c r="B20" s="9" t="s">
        <v>49</v>
      </c>
      <c r="C20" s="9"/>
      <c r="D20" s="10" t="s">
        <v>50</v>
      </c>
      <c r="E20" s="11">
        <v>4</v>
      </c>
      <c r="F20" s="9" t="s">
        <v>32</v>
      </c>
      <c r="G20" s="9"/>
      <c r="H20" s="12"/>
    </row>
    <row r="21" customFormat="1" ht="44" customHeight="1" spans="1:8">
      <c r="A21" s="14" t="s">
        <v>51</v>
      </c>
      <c r="B21" s="15"/>
      <c r="C21" s="15"/>
      <c r="D21" s="16"/>
      <c r="E21" s="11"/>
      <c r="F21" s="9"/>
      <c r="G21" s="9"/>
      <c r="H21" s="12"/>
    </row>
    <row r="22" customFormat="1" ht="44" customHeight="1" spans="1:8">
      <c r="A22" s="14" t="s">
        <v>52</v>
      </c>
      <c r="B22" s="15"/>
      <c r="C22" s="15"/>
      <c r="D22" s="16"/>
      <c r="E22" s="11">
        <f>E20+E19+E17+E13+E11+E15</f>
        <v>2141</v>
      </c>
      <c r="F22" s="9" t="s">
        <v>32</v>
      </c>
      <c r="G22" s="9"/>
      <c r="H22" s="12"/>
    </row>
    <row r="23" customFormat="1" ht="44" customHeight="1" spans="1:8">
      <c r="A23" s="12" t="s">
        <v>53</v>
      </c>
      <c r="B23" s="12"/>
      <c r="C23" s="12"/>
      <c r="D23" s="12"/>
      <c r="E23" s="11"/>
      <c r="F23" s="9"/>
      <c r="G23" s="9"/>
      <c r="H23" s="12"/>
    </row>
    <row r="24" customFormat="1" ht="54" customHeight="1" spans="1:8">
      <c r="A24" s="2" t="s">
        <v>54</v>
      </c>
      <c r="B24" s="3"/>
      <c r="C24" s="3"/>
      <c r="D24" s="3"/>
      <c r="E24" s="3"/>
      <c r="F24" s="3"/>
      <c r="G24" s="3"/>
      <c r="H24" s="3"/>
    </row>
    <row r="25" customFormat="1" ht="32" customHeight="1" spans="1:8">
      <c r="A25" s="17" t="s">
        <v>55</v>
      </c>
      <c r="B25" s="18"/>
      <c r="C25" s="18"/>
      <c r="D25" s="18"/>
      <c r="E25" s="18"/>
      <c r="F25" s="18"/>
      <c r="G25" s="18"/>
      <c r="H25" s="19"/>
    </row>
    <row r="26" customFormat="1" ht="64" customHeight="1" spans="1:8">
      <c r="A26" s="12">
        <v>1</v>
      </c>
      <c r="B26" s="12" t="s">
        <v>27</v>
      </c>
      <c r="C26" s="12"/>
      <c r="D26" s="13" t="s">
        <v>28</v>
      </c>
      <c r="E26" s="12">
        <v>42</v>
      </c>
      <c r="F26" s="12" t="s">
        <v>29</v>
      </c>
      <c r="G26" s="12"/>
      <c r="H26" s="20"/>
    </row>
    <row r="27" customFormat="1" ht="40" customHeight="1" spans="1:8">
      <c r="A27" s="12"/>
      <c r="B27" s="12"/>
      <c r="C27" s="12"/>
      <c r="D27" s="13" t="s">
        <v>56</v>
      </c>
      <c r="E27" s="12">
        <v>42</v>
      </c>
      <c r="F27" s="12" t="s">
        <v>32</v>
      </c>
      <c r="G27" s="12"/>
      <c r="H27" s="20"/>
    </row>
    <row r="28" customFormat="1" ht="45" customHeight="1" spans="1:8">
      <c r="A28" s="12">
        <v>2</v>
      </c>
      <c r="B28" s="12" t="s">
        <v>57</v>
      </c>
      <c r="C28" s="12"/>
      <c r="D28" s="13" t="s">
        <v>58</v>
      </c>
      <c r="E28" s="12">
        <v>2</v>
      </c>
      <c r="F28" s="12" t="s">
        <v>29</v>
      </c>
      <c r="G28" s="12"/>
      <c r="H28" s="20"/>
    </row>
    <row r="29" customFormat="1" ht="57" customHeight="1" spans="1:8">
      <c r="A29" s="12">
        <v>3</v>
      </c>
      <c r="B29" s="12" t="s">
        <v>59</v>
      </c>
      <c r="C29" s="12"/>
      <c r="D29" s="13" t="s">
        <v>60</v>
      </c>
      <c r="E29" s="12">
        <v>16</v>
      </c>
      <c r="F29" s="12" t="s">
        <v>29</v>
      </c>
      <c r="G29" s="12"/>
      <c r="H29" s="20"/>
    </row>
    <row r="30" customFormat="1" ht="53" customHeight="1" spans="1:8">
      <c r="A30" s="12">
        <v>4</v>
      </c>
      <c r="B30" s="12" t="s">
        <v>61</v>
      </c>
      <c r="C30" s="12"/>
      <c r="D30" s="13" t="s">
        <v>62</v>
      </c>
      <c r="E30" s="12">
        <v>12</v>
      </c>
      <c r="F30" s="12" t="s">
        <v>29</v>
      </c>
      <c r="G30" s="12"/>
      <c r="H30" s="20"/>
    </row>
    <row r="31" customFormat="1" ht="30" customHeight="1" spans="1:8">
      <c r="A31" s="12"/>
      <c r="B31" s="12"/>
      <c r="C31" s="12"/>
      <c r="D31" s="13" t="s">
        <v>63</v>
      </c>
      <c r="E31" s="12">
        <v>24</v>
      </c>
      <c r="F31" s="12" t="s">
        <v>32</v>
      </c>
      <c r="G31" s="12"/>
      <c r="H31" s="20"/>
    </row>
    <row r="32" customFormat="1" ht="48" customHeight="1" spans="1:8">
      <c r="A32" s="12">
        <v>5</v>
      </c>
      <c r="B32" s="12" t="s">
        <v>64</v>
      </c>
      <c r="C32" s="12"/>
      <c r="D32" s="13" t="s">
        <v>35</v>
      </c>
      <c r="E32" s="12">
        <v>4</v>
      </c>
      <c r="F32" s="12" t="s">
        <v>29</v>
      </c>
      <c r="G32" s="12"/>
      <c r="H32" s="20"/>
    </row>
    <row r="33" customFormat="1" ht="29" customHeight="1" spans="1:8">
      <c r="A33" s="12"/>
      <c r="B33" s="12"/>
      <c r="C33" s="12"/>
      <c r="D33" s="13" t="s">
        <v>65</v>
      </c>
      <c r="E33" s="12">
        <v>8</v>
      </c>
      <c r="F33" s="12" t="s">
        <v>32</v>
      </c>
      <c r="G33" s="12"/>
      <c r="H33" s="20"/>
    </row>
    <row r="34" customFormat="1" ht="45" customHeight="1" spans="1:8">
      <c r="A34" s="12">
        <v>6</v>
      </c>
      <c r="B34" s="12" t="s">
        <v>43</v>
      </c>
      <c r="C34" s="12"/>
      <c r="D34" s="13" t="s">
        <v>44</v>
      </c>
      <c r="E34" s="12">
        <v>1</v>
      </c>
      <c r="F34" s="12" t="s">
        <v>29</v>
      </c>
      <c r="G34" s="12"/>
      <c r="H34" s="20"/>
    </row>
    <row r="35" customFormat="1" ht="25" customHeight="1" spans="1:8">
      <c r="A35" s="12"/>
      <c r="B35" s="12"/>
      <c r="C35" s="12"/>
      <c r="D35" s="13" t="s">
        <v>65</v>
      </c>
      <c r="E35" s="12">
        <v>2</v>
      </c>
      <c r="F35" s="12" t="s">
        <v>32</v>
      </c>
      <c r="G35" s="12"/>
      <c r="H35" s="20"/>
    </row>
    <row r="36" customFormat="1" ht="24" customHeight="1" spans="1:8">
      <c r="A36" s="14" t="s">
        <v>66</v>
      </c>
      <c r="B36" s="15"/>
      <c r="C36" s="15"/>
      <c r="D36" s="16"/>
      <c r="E36" s="12"/>
      <c r="F36" s="12"/>
      <c r="G36" s="12"/>
      <c r="H36" s="20"/>
    </row>
    <row r="37" customFormat="1" ht="29" customHeight="1" spans="1:8">
      <c r="A37" s="14" t="s">
        <v>67</v>
      </c>
      <c r="B37" s="15"/>
      <c r="C37" s="15"/>
      <c r="D37" s="16"/>
      <c r="E37" s="12">
        <f>E30+E29+E28+E26+E32+E34</f>
        <v>77</v>
      </c>
      <c r="F37" s="12" t="s">
        <v>32</v>
      </c>
      <c r="G37" s="12"/>
      <c r="H37" s="20"/>
    </row>
    <row r="38" customFormat="1" ht="25" customHeight="1" spans="1:8">
      <c r="A38" s="14" t="s">
        <v>68</v>
      </c>
      <c r="B38" s="15"/>
      <c r="C38" s="15"/>
      <c r="D38" s="16"/>
      <c r="E38" s="12"/>
      <c r="F38" s="12"/>
      <c r="G38" s="12"/>
      <c r="H38" s="20"/>
    </row>
    <row r="39" customFormat="1" ht="18" customHeight="1" spans="1:8">
      <c r="A39" s="21" t="s">
        <v>69</v>
      </c>
      <c r="B39" s="22"/>
      <c r="C39" s="22"/>
      <c r="D39" s="22"/>
      <c r="E39" s="22"/>
      <c r="F39" s="22"/>
      <c r="G39" s="22"/>
      <c r="H39" s="23"/>
    </row>
    <row r="40" customFormat="1" ht="77" customHeight="1" spans="1:8">
      <c r="A40" s="24">
        <v>1</v>
      </c>
      <c r="B40" s="12" t="s">
        <v>27</v>
      </c>
      <c r="C40" s="12"/>
      <c r="D40" s="13" t="s">
        <v>28</v>
      </c>
      <c r="E40" s="12">
        <v>34</v>
      </c>
      <c r="F40" s="12" t="s">
        <v>29</v>
      </c>
      <c r="G40" s="12"/>
      <c r="H40" s="20"/>
    </row>
    <row r="41" customFormat="1" ht="38" customHeight="1" spans="1:8">
      <c r="A41" s="25"/>
      <c r="B41" s="12"/>
      <c r="C41" s="12"/>
      <c r="D41" s="13" t="s">
        <v>56</v>
      </c>
      <c r="E41" s="12">
        <v>34</v>
      </c>
      <c r="F41" s="12" t="s">
        <v>32</v>
      </c>
      <c r="G41" s="12"/>
      <c r="H41" s="20"/>
    </row>
    <row r="42" customFormat="1" ht="65" customHeight="1" spans="1:8">
      <c r="A42" s="12">
        <v>2</v>
      </c>
      <c r="B42" s="12" t="s">
        <v>57</v>
      </c>
      <c r="C42" s="12"/>
      <c r="D42" s="13" t="s">
        <v>58</v>
      </c>
      <c r="E42" s="12">
        <v>17</v>
      </c>
      <c r="F42" s="12" t="s">
        <v>29</v>
      </c>
      <c r="G42" s="12"/>
      <c r="H42" s="20"/>
    </row>
    <row r="43" customFormat="1" ht="68" customHeight="1" spans="1:8">
      <c r="A43" s="12">
        <v>3</v>
      </c>
      <c r="B43" s="12" t="s">
        <v>59</v>
      </c>
      <c r="C43" s="12"/>
      <c r="D43" s="13" t="s">
        <v>60</v>
      </c>
      <c r="E43" s="12">
        <v>132</v>
      </c>
      <c r="F43" s="12" t="s">
        <v>29</v>
      </c>
      <c r="G43" s="12"/>
      <c r="H43" s="20"/>
    </row>
    <row r="44" customFormat="1" ht="72" spans="1:8">
      <c r="A44" s="12">
        <v>4</v>
      </c>
      <c r="B44" s="12" t="s">
        <v>61</v>
      </c>
      <c r="C44" s="12"/>
      <c r="D44" s="13" t="s">
        <v>62</v>
      </c>
      <c r="E44" s="12">
        <v>54</v>
      </c>
      <c r="F44" s="12" t="s">
        <v>29</v>
      </c>
      <c r="G44" s="12"/>
      <c r="H44" s="20"/>
    </row>
    <row r="45" customFormat="1" ht="25" customHeight="1" spans="1:8">
      <c r="A45" s="12"/>
      <c r="B45" s="12"/>
      <c r="C45" s="12"/>
      <c r="D45" s="13" t="s">
        <v>63</v>
      </c>
      <c r="E45" s="12">
        <v>108</v>
      </c>
      <c r="F45" s="12" t="s">
        <v>32</v>
      </c>
      <c r="G45" s="12"/>
      <c r="H45" s="20"/>
    </row>
    <row r="46" customFormat="1" ht="72" spans="1:8">
      <c r="A46" s="12">
        <v>5</v>
      </c>
      <c r="B46" s="12" t="s">
        <v>64</v>
      </c>
      <c r="C46" s="12"/>
      <c r="D46" s="13" t="s">
        <v>35</v>
      </c>
      <c r="E46" s="12">
        <v>5</v>
      </c>
      <c r="F46" s="12" t="s">
        <v>29</v>
      </c>
      <c r="G46" s="12"/>
      <c r="H46" s="20"/>
    </row>
    <row r="47" customFormat="1" ht="24" customHeight="1" spans="1:8">
      <c r="A47" s="12"/>
      <c r="B47" s="12"/>
      <c r="C47" s="12"/>
      <c r="D47" s="13" t="s">
        <v>65</v>
      </c>
      <c r="E47" s="12">
        <v>10</v>
      </c>
      <c r="F47" s="12" t="s">
        <v>32</v>
      </c>
      <c r="G47" s="12"/>
      <c r="H47" s="20"/>
    </row>
    <row r="48" customFormat="1" ht="33" customHeight="1" spans="1:8">
      <c r="A48" s="14" t="s">
        <v>70</v>
      </c>
      <c r="B48" s="15"/>
      <c r="C48" s="15"/>
      <c r="D48" s="16"/>
      <c r="E48" s="12"/>
      <c r="F48" s="12"/>
      <c r="G48" s="12"/>
      <c r="H48" s="20"/>
    </row>
    <row r="49" customFormat="1" ht="33" customHeight="1" spans="1:8">
      <c r="A49" s="14" t="s">
        <v>71</v>
      </c>
      <c r="B49" s="15"/>
      <c r="C49" s="15"/>
      <c r="D49" s="16"/>
      <c r="E49" s="12">
        <f>E46+E44+E43+E42+E40</f>
        <v>242</v>
      </c>
      <c r="F49" s="12" t="s">
        <v>32</v>
      </c>
      <c r="G49" s="12"/>
      <c r="H49" s="20"/>
    </row>
    <row r="50" customFormat="1" ht="33" customHeight="1" spans="1:8">
      <c r="A50" s="14" t="s">
        <v>72</v>
      </c>
      <c r="B50" s="15"/>
      <c r="C50" s="15"/>
      <c r="D50" s="16"/>
      <c r="E50" s="12"/>
      <c r="F50" s="12"/>
      <c r="G50" s="12"/>
      <c r="H50" s="20"/>
    </row>
    <row r="51" customFormat="1" ht="33" customHeight="1" spans="1:8">
      <c r="A51" s="14"/>
      <c r="B51" s="15"/>
      <c r="C51" s="15"/>
      <c r="D51" s="16"/>
      <c r="E51" s="12"/>
      <c r="F51" s="12"/>
      <c r="G51" s="12"/>
      <c r="H51" s="20"/>
    </row>
    <row r="52" customFormat="1" ht="32" customHeight="1" spans="1:8">
      <c r="A52" s="14" t="s">
        <v>73</v>
      </c>
      <c r="B52" s="15"/>
      <c r="C52" s="15"/>
      <c r="D52" s="16"/>
      <c r="E52" s="12"/>
      <c r="F52" s="12"/>
      <c r="G52" s="12"/>
      <c r="H52" s="20"/>
    </row>
    <row r="53" customFormat="1" ht="32" customHeight="1" spans="1:8">
      <c r="A53" s="14" t="s">
        <v>74</v>
      </c>
      <c r="B53" s="15"/>
      <c r="C53" s="15"/>
      <c r="D53" s="16"/>
      <c r="E53" s="12">
        <f>E49+E37</f>
        <v>319</v>
      </c>
      <c r="F53" s="12" t="s">
        <v>32</v>
      </c>
      <c r="G53" s="12"/>
      <c r="H53" s="20"/>
    </row>
    <row r="54" customFormat="1" ht="32" customHeight="1" spans="1:8">
      <c r="A54" s="14" t="s">
        <v>75</v>
      </c>
      <c r="B54" s="15"/>
      <c r="C54" s="15"/>
      <c r="D54" s="16"/>
      <c r="E54" s="12"/>
      <c r="F54" s="12"/>
      <c r="G54" s="12"/>
      <c r="H54" s="20"/>
    </row>
    <row r="55" ht="24" customHeight="1" spans="1:8">
      <c r="A55" s="20" t="s">
        <v>76</v>
      </c>
      <c r="B55" s="20"/>
      <c r="C55" s="20"/>
      <c r="D55" s="20"/>
      <c r="E55" s="20"/>
      <c r="F55" s="20"/>
      <c r="G55" s="20"/>
      <c r="H55" s="20"/>
    </row>
    <row r="56" ht="33" customHeight="1" spans="1:8">
      <c r="A56" s="26"/>
      <c r="B56" s="26"/>
      <c r="C56" s="26"/>
      <c r="D56" s="26"/>
      <c r="E56" s="26"/>
      <c r="F56" s="26"/>
      <c r="G56" s="26"/>
      <c r="H56" s="26"/>
    </row>
    <row r="57" ht="33" customHeight="1" spans="1:8">
      <c r="A57" s="26"/>
      <c r="B57" s="26"/>
      <c r="C57" s="26"/>
      <c r="D57" s="26"/>
      <c r="E57" s="26"/>
      <c r="F57" s="26"/>
      <c r="G57" s="26"/>
      <c r="H57" s="26"/>
    </row>
    <row r="58" ht="33" customHeight="1" spans="1:8">
      <c r="A58" s="26"/>
      <c r="B58" s="26"/>
      <c r="C58" s="26"/>
      <c r="D58" s="26"/>
      <c r="E58" s="26"/>
      <c r="F58" s="26"/>
      <c r="G58" s="26"/>
      <c r="H58" s="26"/>
    </row>
    <row r="59" ht="29" customHeight="1" spans="1:8">
      <c r="A59" s="26"/>
      <c r="B59" s="26"/>
      <c r="C59" s="26"/>
      <c r="D59" s="26"/>
      <c r="E59" s="26"/>
      <c r="F59" s="26"/>
      <c r="G59" s="26"/>
      <c r="H59" s="26"/>
    </row>
    <row r="60" ht="43" customHeight="1" spans="1:8">
      <c r="A60" s="26"/>
      <c r="B60" s="26"/>
      <c r="C60" s="26"/>
      <c r="D60" s="26"/>
      <c r="E60" s="26"/>
      <c r="F60" s="26"/>
      <c r="G60" s="26"/>
      <c r="H60" s="26"/>
    </row>
  </sheetData>
  <mergeCells count="56">
    <mergeCell ref="A1:H1"/>
    <mergeCell ref="A3:H3"/>
    <mergeCell ref="A8:H8"/>
    <mergeCell ref="A21:D21"/>
    <mergeCell ref="A22:D22"/>
    <mergeCell ref="A23:D23"/>
    <mergeCell ref="A24:H24"/>
    <mergeCell ref="A25:G25"/>
    <mergeCell ref="A36:D36"/>
    <mergeCell ref="A37:D37"/>
    <mergeCell ref="A38:D38"/>
    <mergeCell ref="A39:G39"/>
    <mergeCell ref="A48:D48"/>
    <mergeCell ref="A49:D49"/>
    <mergeCell ref="A50:D50"/>
    <mergeCell ref="A52:D52"/>
    <mergeCell ref="A53:D53"/>
    <mergeCell ref="A54:D54"/>
    <mergeCell ref="A55:G55"/>
    <mergeCell ref="A56:H56"/>
    <mergeCell ref="A57:H57"/>
    <mergeCell ref="A58:H58"/>
    <mergeCell ref="A59:H59"/>
    <mergeCell ref="A60:H60"/>
    <mergeCell ref="A11:A12"/>
    <mergeCell ref="A17:A18"/>
    <mergeCell ref="A26:A27"/>
    <mergeCell ref="A30:A31"/>
    <mergeCell ref="A32:A33"/>
    <mergeCell ref="A34:A35"/>
    <mergeCell ref="A40:A41"/>
    <mergeCell ref="A44:A45"/>
    <mergeCell ref="A46:A47"/>
    <mergeCell ref="B11:B12"/>
    <mergeCell ref="B17:B18"/>
    <mergeCell ref="B26:B27"/>
    <mergeCell ref="B30:B31"/>
    <mergeCell ref="B32:B33"/>
    <mergeCell ref="B34:B35"/>
    <mergeCell ref="B40:B41"/>
    <mergeCell ref="B44:B45"/>
    <mergeCell ref="B46:B47"/>
    <mergeCell ref="C4:C7"/>
    <mergeCell ref="C11:C12"/>
    <mergeCell ref="C17:C18"/>
    <mergeCell ref="C26:C27"/>
    <mergeCell ref="C30:C31"/>
    <mergeCell ref="C32:C33"/>
    <mergeCell ref="C34:C35"/>
    <mergeCell ref="C40:C41"/>
    <mergeCell ref="C44:C45"/>
    <mergeCell ref="C46:C47"/>
    <mergeCell ref="E4:E7"/>
    <mergeCell ref="F4:F7"/>
    <mergeCell ref="G4:G7"/>
    <mergeCell ref="H4:H7"/>
  </mergeCells>
  <printOptions horizontalCentered="1"/>
  <pageMargins left="0.251388888888889" right="0.251388888888889" top="0.275" bottom="0.314583333333333"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sunny-tu</dc:creator>
  <cp:lastModifiedBy>渴望</cp:lastModifiedBy>
  <dcterms:created xsi:type="dcterms:W3CDTF">2026-06-06T11:04:00Z</dcterms:created>
  <dcterms:modified xsi:type="dcterms:W3CDTF">2026-07-07T08:20:20Z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7BC5177228E248369DD439FE063AF31B_13</vt:lpwstr>
  </property>
  <property fmtid="{D5CDD505-2E9C-101B-9397-08002B2CF9AE}" pid="3" name="KSOProductBuildVer">
    <vt:lpwstr>2052-12.1.0.26895</vt:lpwstr>
  </property>
  <property fmtid="{D5CDD505-2E9C-101B-9397-08002B2CF9AE}" pid="4" name="CalculationRule">
    <vt:i4>1</vt:i4>
  </property>
</Properties>
</file>