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65"/>
  </bookViews>
  <sheets>
    <sheet name="宿舍区" sheetId="11" r:id="rId1"/>
  </sheets>
  <definedNames>
    <definedName name="_xlnm._FilterDatabase" localSheetId="0" hidden="1">宿舍区!$A$1:$I$83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<sst xmlns="http://schemas.openxmlformats.org/spreadsheetml/2006/main" count="183" uniqueCount="44">
  <si>
    <t>楼宇</t>
  </si>
  <si>
    <t xml:space="preserve"> </t>
  </si>
  <si>
    <t>楼层</t>
  </si>
  <si>
    <t>房间数</t>
  </si>
  <si>
    <t>4口面板AP</t>
  </si>
  <si>
    <t>24口汇聚交换机</t>
  </si>
  <si>
    <t>48口光接入交换机</t>
  </si>
  <si>
    <t>24口光接入交换机</t>
  </si>
  <si>
    <t>备注</t>
  </si>
  <si>
    <t>1区4#学生宿舍</t>
  </si>
  <si>
    <t>1F</t>
  </si>
  <si>
    <t>学生宿舍(4人)</t>
  </si>
  <si>
    <t>计划设备放置在2楼，弱电井每层1个，根据皮线光缆实际走线再确定</t>
  </si>
  <si>
    <t>学生宿舍(2人)</t>
  </si>
  <si>
    <t>2F</t>
  </si>
  <si>
    <t>3F</t>
  </si>
  <si>
    <t>4F</t>
  </si>
  <si>
    <t>计划设备放置在5楼，弱电井每层1个，根据皮线光缆实际走线再确定</t>
  </si>
  <si>
    <t>5F</t>
  </si>
  <si>
    <t>6F</t>
  </si>
  <si>
    <t>小计</t>
  </si>
  <si>
    <t>1区5#学生宿舍</t>
  </si>
  <si>
    <t>1区6#学生宿舍</t>
  </si>
  <si>
    <t>1区7#学生宿舍</t>
  </si>
  <si>
    <t>计划设备放置在2楼，当前楼每层2两个弱电井，每个弱电井中放置24口*1+48口*1，实际放置位置根据皮线光缆实际走线再确定</t>
  </si>
  <si>
    <t>计划设备放置在5楼，当前楼每层2两个弱电井，每个弱电井中放置24口*1+48口*1，实际放置位置根据皮线光缆实际走线再确定</t>
  </si>
  <si>
    <t>2区5#学生宿舍</t>
  </si>
  <si>
    <t>学生宿舍</t>
  </si>
  <si>
    <t>2区6#学生宿舍</t>
  </si>
  <si>
    <t>活动用房</t>
  </si>
  <si>
    <t>值班室</t>
  </si>
  <si>
    <t>2区7#学生宿舍</t>
  </si>
  <si>
    <t>活动室</t>
  </si>
  <si>
    <t>计划设备放置在4楼，当前楼每层2两个弱电井，每个弱电井中放置24口*1+48口*1，实际放置位置根据皮线光缆实际走线再确定</t>
  </si>
  <si>
    <t>4区3#学生宿舍</t>
  </si>
  <si>
    <t>计划设备放置在7楼，弱电井每层1个，根据皮线光缆实际走线再确定</t>
  </si>
  <si>
    <t>7F</t>
  </si>
  <si>
    <t>8F</t>
  </si>
  <si>
    <t>9F</t>
  </si>
  <si>
    <t>计划设备放置在10楼，弱电井每层1个，根据皮线光缆实际走线再确定</t>
  </si>
  <si>
    <t>10F</t>
  </si>
  <si>
    <t>11F</t>
  </si>
  <si>
    <t>4区4#学生宿舍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</si>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</sst>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Microsoft YaHei Light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2"/>
      <name val="Times New Roman"/>
      <charset val="134"/>
    </font>
    <font>
      <sz val="11"/>
      <color indexed="4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62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6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0" fillId="37" borderId="13" applyNumberFormat="0" applyFon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0" borderId="0"/>
    <xf numFmtId="0" fontId="26" fillId="3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" xfId="49"/>
    <cellStyle name="0,0_x000d__x000a_NA_x000d__x000a_" xfId="50"/>
    <cellStyle name="Normal_GPRS PRICE SCHEDULE 20020529" xfId="51"/>
    <cellStyle name="㼿" xfId="52"/>
    <cellStyle name="㼿‿‿㼿㼿㼿㼠" xfId="53"/>
    <cellStyle name="㼿㼿" xfId="54"/>
    <cellStyle name="㼿㼿?" xfId="55"/>
    <cellStyle name="㼿㼿㼿㼿" xfId="56"/>
    <cellStyle name="㼿㼿㼿㼠" xfId="57"/>
    <cellStyle name="㼿㼠" xfId="58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B912081-0C19-4A28-AE10-4DE802ACF26A}">
      <tableStyleElement type="wholeTable" dxfId="1"/>
      <tableStyleElement type="headerRow" dxfId="0"/>
    </tableStyle>
  </tableStyles>
  <colors>
    <mruColors>
      <color rgb="00CCFFCC"/>
      <color rgb="00D9E1F2"/>
      <color rgb="00404040"/>
      <color rgb="000000FF"/>
      <color rgb="00808080"/>
      <color rgb="00575757"/>
      <color rgb="00366092"/>
      <color rgb="00FFFFFF"/>
      <color rgb="00B5B5B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tabSelected="1" zoomScale="90" zoomScaleNormal="90" workbookViewId="0">
      <pane xSplit="2" ySplit="2" topLeftCell="C3" activePane="bottomRight" state="frozen"/>
      <selection/>
      <selection pane="topRight"/>
      <selection pane="bottomLeft"/>
      <selection pane="bottomRight" activeCell="L14" sqref="L14"/>
    </sheetView>
  </sheetViews>
  <sheetFormatPr defaultColWidth="11" defaultRowHeight="14.25"/>
  <cols>
    <col min="1" max="4" width="13.7416666666667" customWidth="1"/>
    <col min="5" max="8" width="13.7416666666667" style="1" customWidth="1"/>
    <col min="9" max="9" width="19.8583333333333" style="2" customWidth="1"/>
  </cols>
  <sheetData>
    <row r="1" ht="22" customHeight="1" spans="1:9">
      <c r="A1" s="3" t="s">
        <v>0</v>
      </c>
      <c r="B1" s="3"/>
      <c r="C1" s="3"/>
      <c r="D1" s="4" t="s">
        <v>1</v>
      </c>
      <c r="E1" s="4"/>
      <c r="F1" s="5"/>
      <c r="G1" s="5"/>
      <c r="H1" s="5"/>
      <c r="I1" s="5"/>
    </row>
    <row r="2" ht="43" customHeight="1" spans="1:9">
      <c r="A2" s="3"/>
      <c r="B2" s="6" t="s">
        <v>2</v>
      </c>
      <c r="C2" s="7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ht="29" customHeight="1" spans="1:9">
      <c r="A3" s="8" t="s">
        <v>9</v>
      </c>
      <c r="B3" s="9" t="s">
        <v>10</v>
      </c>
      <c r="C3" s="10" t="s">
        <v>11</v>
      </c>
      <c r="D3" s="11">
        <v>24</v>
      </c>
      <c r="E3" s="11">
        <v>24</v>
      </c>
      <c r="F3" s="11">
        <v>1</v>
      </c>
      <c r="G3" s="11">
        <v>2</v>
      </c>
      <c r="H3" s="11"/>
      <c r="I3" s="21" t="s">
        <v>12</v>
      </c>
    </row>
    <row r="4" ht="29" customHeight="1" spans="1:9">
      <c r="A4" s="8"/>
      <c r="B4" s="9"/>
      <c r="C4" s="10" t="s">
        <v>13</v>
      </c>
      <c r="D4" s="11">
        <v>6</v>
      </c>
      <c r="E4" s="11">
        <v>6</v>
      </c>
      <c r="F4" s="11"/>
      <c r="G4" s="11"/>
      <c r="H4" s="11"/>
      <c r="I4" s="21"/>
    </row>
    <row r="5" ht="29" customHeight="1" spans="1:9">
      <c r="A5" s="8"/>
      <c r="B5" s="9" t="s">
        <v>14</v>
      </c>
      <c r="C5" s="10" t="s">
        <v>11</v>
      </c>
      <c r="D5" s="11">
        <v>37</v>
      </c>
      <c r="E5" s="11">
        <v>37</v>
      </c>
      <c r="F5" s="11"/>
      <c r="G5" s="11"/>
      <c r="H5" s="11"/>
      <c r="I5" s="21"/>
    </row>
    <row r="6" ht="29" customHeight="1" spans="1:9">
      <c r="A6" s="8"/>
      <c r="B6" s="9" t="s">
        <v>15</v>
      </c>
      <c r="C6" s="10" t="s">
        <v>11</v>
      </c>
      <c r="D6" s="11">
        <v>37</v>
      </c>
      <c r="E6" s="11">
        <v>37</v>
      </c>
      <c r="F6" s="11"/>
      <c r="G6" s="11"/>
      <c r="H6" s="11"/>
      <c r="I6" s="21"/>
    </row>
    <row r="7" ht="29" customHeight="1" spans="1:9">
      <c r="A7" s="8"/>
      <c r="B7" s="9" t="s">
        <v>16</v>
      </c>
      <c r="C7" s="10" t="s">
        <v>11</v>
      </c>
      <c r="D7" s="11">
        <v>37</v>
      </c>
      <c r="E7" s="11">
        <v>37</v>
      </c>
      <c r="F7" s="12"/>
      <c r="G7" s="11">
        <v>2</v>
      </c>
      <c r="H7" s="11">
        <v>1</v>
      </c>
      <c r="I7" s="21" t="s">
        <v>17</v>
      </c>
    </row>
    <row r="8" ht="29" customHeight="1" spans="1:9">
      <c r="A8" s="8"/>
      <c r="B8" s="9" t="s">
        <v>18</v>
      </c>
      <c r="C8" s="10" t="s">
        <v>11</v>
      </c>
      <c r="D8" s="11">
        <v>37</v>
      </c>
      <c r="E8" s="11">
        <v>37</v>
      </c>
      <c r="F8" s="13"/>
      <c r="G8" s="11"/>
      <c r="H8" s="11"/>
      <c r="I8" s="21"/>
    </row>
    <row r="9" ht="29" customHeight="1" spans="1:9">
      <c r="A9" s="8"/>
      <c r="B9" s="9" t="s">
        <v>19</v>
      </c>
      <c r="C9" s="10" t="s">
        <v>11</v>
      </c>
      <c r="D9" s="11">
        <v>37</v>
      </c>
      <c r="E9" s="11">
        <v>37</v>
      </c>
      <c r="F9" s="14"/>
      <c r="G9" s="11"/>
      <c r="H9" s="11"/>
      <c r="I9" s="21"/>
    </row>
    <row r="10" ht="35" customHeight="1" spans="1:9">
      <c r="A10" s="8"/>
      <c r="B10" s="15" t="s">
        <v>20</v>
      </c>
      <c r="C10" s="16"/>
      <c r="D10" s="16">
        <f>SUM(D3:D9)</f>
        <v>215</v>
      </c>
      <c r="E10" s="16">
        <f>SUM(E3:E9)</f>
        <v>215</v>
      </c>
      <c r="F10" s="16">
        <v>1</v>
      </c>
      <c r="G10" s="16">
        <v>4</v>
      </c>
      <c r="H10" s="16">
        <v>1</v>
      </c>
      <c r="I10" s="22"/>
    </row>
    <row r="11" ht="26" customHeight="1" spans="1:9">
      <c r="A11" s="8" t="s">
        <v>21</v>
      </c>
      <c r="B11" s="9" t="s">
        <v>10</v>
      </c>
      <c r="C11" s="10" t="s">
        <v>11</v>
      </c>
      <c r="D11" s="11">
        <v>32</v>
      </c>
      <c r="E11" s="11">
        <v>32</v>
      </c>
      <c r="F11" s="11">
        <v>1</v>
      </c>
      <c r="G11" s="11">
        <v>2</v>
      </c>
      <c r="H11" s="11"/>
      <c r="I11" s="21" t="s">
        <v>12</v>
      </c>
    </row>
    <row r="12" ht="26" customHeight="1" spans="1:9">
      <c r="A12" s="8"/>
      <c r="B12" s="9" t="s">
        <v>14</v>
      </c>
      <c r="C12" s="10" t="s">
        <v>11</v>
      </c>
      <c r="D12" s="11">
        <v>37</v>
      </c>
      <c r="E12" s="11">
        <v>37</v>
      </c>
      <c r="F12" s="11"/>
      <c r="G12" s="11"/>
      <c r="H12" s="11"/>
      <c r="I12" s="21"/>
    </row>
    <row r="13" ht="26" customHeight="1" spans="1:9">
      <c r="A13" s="8"/>
      <c r="B13" s="9" t="s">
        <v>15</v>
      </c>
      <c r="C13" s="10" t="s">
        <v>11</v>
      </c>
      <c r="D13" s="11">
        <v>37</v>
      </c>
      <c r="E13" s="11">
        <v>37</v>
      </c>
      <c r="F13" s="11"/>
      <c r="G13" s="11"/>
      <c r="H13" s="11"/>
      <c r="I13" s="21"/>
    </row>
    <row r="14" ht="26" customHeight="1" spans="1:9">
      <c r="A14" s="8"/>
      <c r="B14" s="9" t="s">
        <v>16</v>
      </c>
      <c r="C14" s="10" t="s">
        <v>11</v>
      </c>
      <c r="D14" s="11">
        <v>37</v>
      </c>
      <c r="E14" s="11">
        <v>37</v>
      </c>
      <c r="F14" s="11"/>
      <c r="G14" s="11">
        <v>2</v>
      </c>
      <c r="H14" s="11">
        <v>1</v>
      </c>
      <c r="I14" s="21" t="s">
        <v>17</v>
      </c>
    </row>
    <row r="15" ht="26" customHeight="1" spans="1:9">
      <c r="A15" s="8"/>
      <c r="B15" s="9" t="s">
        <v>18</v>
      </c>
      <c r="C15" s="10" t="s">
        <v>11</v>
      </c>
      <c r="D15" s="11">
        <v>37</v>
      </c>
      <c r="E15" s="11">
        <v>37</v>
      </c>
      <c r="F15" s="11"/>
      <c r="G15" s="11"/>
      <c r="H15" s="11"/>
      <c r="I15" s="21"/>
    </row>
    <row r="16" ht="26" customHeight="1" spans="1:9">
      <c r="A16" s="8"/>
      <c r="B16" s="9" t="s">
        <v>19</v>
      </c>
      <c r="C16" s="10" t="s">
        <v>11</v>
      </c>
      <c r="D16" s="11">
        <v>37</v>
      </c>
      <c r="E16" s="11">
        <v>37</v>
      </c>
      <c r="F16" s="11"/>
      <c r="G16" s="11"/>
      <c r="H16" s="11"/>
      <c r="I16" s="21"/>
    </row>
    <row r="17" ht="35" customHeight="1" spans="1:9">
      <c r="A17" s="8"/>
      <c r="B17" s="17" t="s">
        <v>20</v>
      </c>
      <c r="C17" s="18"/>
      <c r="D17" s="18">
        <f>SUM(D11:D16)</f>
        <v>217</v>
      </c>
      <c r="E17" s="18">
        <f>SUM(E11:E16)</f>
        <v>217</v>
      </c>
      <c r="F17" s="18">
        <v>1</v>
      </c>
      <c r="G17" s="18">
        <v>4</v>
      </c>
      <c r="H17" s="18">
        <v>1</v>
      </c>
      <c r="I17" s="23"/>
    </row>
    <row r="18" customFormat="1" ht="28" customHeight="1" spans="1:9">
      <c r="A18" s="8" t="s">
        <v>22</v>
      </c>
      <c r="B18" s="9" t="s">
        <v>10</v>
      </c>
      <c r="C18" s="10" t="s">
        <v>11</v>
      </c>
      <c r="D18" s="11">
        <v>32</v>
      </c>
      <c r="E18" s="11">
        <v>32</v>
      </c>
      <c r="F18" s="11">
        <v>1</v>
      </c>
      <c r="G18" s="11">
        <v>2</v>
      </c>
      <c r="H18" s="11"/>
      <c r="I18" s="21" t="s">
        <v>12</v>
      </c>
    </row>
    <row r="19" customFormat="1" ht="28" customHeight="1" spans="1:9">
      <c r="A19" s="8"/>
      <c r="B19" s="9" t="s">
        <v>14</v>
      </c>
      <c r="C19" s="10" t="s">
        <v>11</v>
      </c>
      <c r="D19" s="11">
        <v>37</v>
      </c>
      <c r="E19" s="11">
        <v>37</v>
      </c>
      <c r="F19" s="11"/>
      <c r="G19" s="11"/>
      <c r="H19" s="11"/>
      <c r="I19" s="21"/>
    </row>
    <row r="20" customFormat="1" ht="28" customHeight="1" spans="1:9">
      <c r="A20" s="8"/>
      <c r="B20" s="9" t="s">
        <v>15</v>
      </c>
      <c r="C20" s="10" t="s">
        <v>11</v>
      </c>
      <c r="D20" s="11">
        <v>37</v>
      </c>
      <c r="E20" s="11">
        <v>37</v>
      </c>
      <c r="F20" s="11"/>
      <c r="G20" s="11"/>
      <c r="H20" s="11"/>
      <c r="I20" s="21"/>
    </row>
    <row r="21" customFormat="1" ht="28" customHeight="1" spans="1:9">
      <c r="A21" s="8"/>
      <c r="B21" s="9" t="s">
        <v>16</v>
      </c>
      <c r="C21" s="10" t="s">
        <v>11</v>
      </c>
      <c r="D21" s="11">
        <v>37</v>
      </c>
      <c r="E21" s="11">
        <v>37</v>
      </c>
      <c r="F21" s="11"/>
      <c r="G21" s="11">
        <v>2</v>
      </c>
      <c r="H21" s="11">
        <v>1</v>
      </c>
      <c r="I21" s="21" t="s">
        <v>17</v>
      </c>
    </row>
    <row r="22" customFormat="1" ht="28" customHeight="1" spans="1:9">
      <c r="A22" s="8"/>
      <c r="B22" s="9" t="s">
        <v>18</v>
      </c>
      <c r="C22" s="10" t="s">
        <v>11</v>
      </c>
      <c r="D22" s="11">
        <v>37</v>
      </c>
      <c r="E22" s="11">
        <v>37</v>
      </c>
      <c r="F22" s="11"/>
      <c r="G22" s="11"/>
      <c r="H22" s="11"/>
      <c r="I22" s="21"/>
    </row>
    <row r="23" customFormat="1" ht="28" customHeight="1" spans="1:9">
      <c r="A23" s="8"/>
      <c r="B23" s="9" t="s">
        <v>19</v>
      </c>
      <c r="C23" s="10" t="s">
        <v>11</v>
      </c>
      <c r="D23" s="11">
        <v>37</v>
      </c>
      <c r="E23" s="11">
        <v>37</v>
      </c>
      <c r="F23" s="11"/>
      <c r="G23" s="11"/>
      <c r="H23" s="11"/>
      <c r="I23" s="21"/>
    </row>
    <row r="24" customFormat="1" ht="35" customHeight="1" spans="1:9">
      <c r="A24" s="8"/>
      <c r="B24" s="17" t="s">
        <v>20</v>
      </c>
      <c r="C24" s="18"/>
      <c r="D24" s="18">
        <f>SUM(D18:D23)</f>
        <v>217</v>
      </c>
      <c r="E24" s="18">
        <f>SUM(E18:E23)</f>
        <v>217</v>
      </c>
      <c r="F24" s="18">
        <v>1</v>
      </c>
      <c r="G24" s="18">
        <v>4</v>
      </c>
      <c r="H24" s="18">
        <v>1</v>
      </c>
      <c r="I24" s="23"/>
    </row>
    <row r="25" ht="35" customHeight="1" spans="1:9">
      <c r="A25" s="8" t="s">
        <v>23</v>
      </c>
      <c r="B25" s="9" t="s">
        <v>10</v>
      </c>
      <c r="C25" s="10" t="s">
        <v>11</v>
      </c>
      <c r="D25" s="11">
        <v>32</v>
      </c>
      <c r="E25" s="11">
        <v>32</v>
      </c>
      <c r="F25" s="11">
        <v>1</v>
      </c>
      <c r="G25" s="11">
        <v>2</v>
      </c>
      <c r="H25" s="11">
        <v>1</v>
      </c>
      <c r="I25" s="21" t="s">
        <v>24</v>
      </c>
    </row>
    <row r="26" ht="35" customHeight="1" spans="1:9">
      <c r="A26" s="8"/>
      <c r="B26" s="9"/>
      <c r="C26" s="10" t="s">
        <v>13</v>
      </c>
      <c r="D26" s="11">
        <v>3</v>
      </c>
      <c r="E26" s="11">
        <v>3</v>
      </c>
      <c r="F26" s="11"/>
      <c r="G26" s="11"/>
      <c r="H26" s="11"/>
      <c r="I26" s="21"/>
    </row>
    <row r="27" ht="35" customHeight="1" spans="1:9">
      <c r="A27" s="8"/>
      <c r="B27" s="9" t="s">
        <v>14</v>
      </c>
      <c r="C27" s="10" t="s">
        <v>11</v>
      </c>
      <c r="D27" s="11">
        <v>47</v>
      </c>
      <c r="E27" s="11">
        <v>47</v>
      </c>
      <c r="F27" s="11"/>
      <c r="G27" s="11"/>
      <c r="H27" s="11"/>
      <c r="I27" s="21"/>
    </row>
    <row r="28" ht="35" customHeight="1" spans="1:9">
      <c r="A28" s="8"/>
      <c r="B28" s="9" t="s">
        <v>15</v>
      </c>
      <c r="C28" s="10" t="s">
        <v>11</v>
      </c>
      <c r="D28" s="11">
        <v>47</v>
      </c>
      <c r="E28" s="11">
        <v>47</v>
      </c>
      <c r="F28" s="11"/>
      <c r="G28" s="11"/>
      <c r="H28" s="11"/>
      <c r="I28" s="21"/>
    </row>
    <row r="29" ht="35" customHeight="1" spans="1:9">
      <c r="A29" s="8"/>
      <c r="B29" s="9" t="s">
        <v>16</v>
      </c>
      <c r="C29" s="10" t="s">
        <v>11</v>
      </c>
      <c r="D29" s="11">
        <v>47</v>
      </c>
      <c r="E29" s="11">
        <v>47</v>
      </c>
      <c r="F29" s="11"/>
      <c r="G29" s="11">
        <v>2</v>
      </c>
      <c r="H29" s="11">
        <v>2</v>
      </c>
      <c r="I29" s="21" t="s">
        <v>25</v>
      </c>
    </row>
    <row r="30" ht="35" customHeight="1" spans="1:9">
      <c r="A30" s="8"/>
      <c r="B30" s="9" t="s">
        <v>18</v>
      </c>
      <c r="C30" s="10" t="s">
        <v>11</v>
      </c>
      <c r="D30" s="11">
        <v>47</v>
      </c>
      <c r="E30" s="11">
        <v>47</v>
      </c>
      <c r="F30" s="11"/>
      <c r="G30" s="11"/>
      <c r="H30" s="11"/>
      <c r="I30" s="21"/>
    </row>
    <row r="31" ht="35" customHeight="1" spans="1:9">
      <c r="A31" s="8"/>
      <c r="B31" s="9" t="s">
        <v>19</v>
      </c>
      <c r="C31" s="10" t="s">
        <v>11</v>
      </c>
      <c r="D31" s="11">
        <v>47</v>
      </c>
      <c r="E31" s="11">
        <v>47</v>
      </c>
      <c r="F31" s="11"/>
      <c r="G31" s="11"/>
      <c r="H31" s="11"/>
      <c r="I31" s="21"/>
    </row>
    <row r="32" ht="35" customHeight="1" spans="1:9">
      <c r="A32" s="8"/>
      <c r="B32" s="19" t="s">
        <v>20</v>
      </c>
      <c r="C32" s="20"/>
      <c r="D32" s="20">
        <f>SUM(D25:D31)</f>
        <v>270</v>
      </c>
      <c r="E32" s="20">
        <f>SUM(E25:E31)</f>
        <v>270</v>
      </c>
      <c r="F32" s="20">
        <v>1</v>
      </c>
      <c r="G32" s="20">
        <v>4</v>
      </c>
      <c r="H32" s="20">
        <v>3</v>
      </c>
      <c r="I32" s="24"/>
    </row>
    <row r="33" customFormat="1" ht="29" customHeight="1" spans="1:9">
      <c r="A33" s="8" t="s">
        <v>26</v>
      </c>
      <c r="B33" s="9" t="s">
        <v>10</v>
      </c>
      <c r="C33" s="10" t="s">
        <v>27</v>
      </c>
      <c r="D33" s="11">
        <v>30</v>
      </c>
      <c r="E33" s="11">
        <v>30</v>
      </c>
      <c r="F33" s="11">
        <v>1</v>
      </c>
      <c r="G33" s="11">
        <v>2</v>
      </c>
      <c r="H33" s="11"/>
      <c r="I33" s="21" t="s">
        <v>12</v>
      </c>
    </row>
    <row r="34" customFormat="1" ht="29" customHeight="1" spans="1:9">
      <c r="A34" s="8"/>
      <c r="B34" s="9" t="s">
        <v>14</v>
      </c>
      <c r="C34" s="10" t="s">
        <v>27</v>
      </c>
      <c r="D34" s="11">
        <v>37</v>
      </c>
      <c r="E34" s="11">
        <v>37</v>
      </c>
      <c r="F34" s="11"/>
      <c r="G34" s="11"/>
      <c r="H34" s="11"/>
      <c r="I34" s="21"/>
    </row>
    <row r="35" customFormat="1" ht="29" customHeight="1" spans="1:9">
      <c r="A35" s="8"/>
      <c r="B35" s="9" t="s">
        <v>15</v>
      </c>
      <c r="C35" s="10" t="s">
        <v>27</v>
      </c>
      <c r="D35" s="11">
        <v>37</v>
      </c>
      <c r="E35" s="11">
        <v>37</v>
      </c>
      <c r="F35" s="11"/>
      <c r="G35" s="11"/>
      <c r="H35" s="11"/>
      <c r="I35" s="21"/>
    </row>
    <row r="36" customFormat="1" ht="29" customHeight="1" spans="1:9">
      <c r="A36" s="8"/>
      <c r="B36" s="9" t="s">
        <v>16</v>
      </c>
      <c r="C36" s="10" t="s">
        <v>27</v>
      </c>
      <c r="D36" s="11">
        <v>37</v>
      </c>
      <c r="E36" s="11">
        <v>37</v>
      </c>
      <c r="F36" s="11"/>
      <c r="G36" s="11">
        <v>2</v>
      </c>
      <c r="H36" s="11">
        <v>1</v>
      </c>
      <c r="I36" s="21" t="s">
        <v>17</v>
      </c>
    </row>
    <row r="37" customFormat="1" ht="29" customHeight="1" spans="1:9">
      <c r="A37" s="8"/>
      <c r="B37" s="9" t="s">
        <v>18</v>
      </c>
      <c r="C37" s="10" t="s">
        <v>27</v>
      </c>
      <c r="D37" s="11">
        <v>37</v>
      </c>
      <c r="E37" s="11">
        <v>37</v>
      </c>
      <c r="F37" s="11"/>
      <c r="G37" s="11"/>
      <c r="H37" s="11"/>
      <c r="I37" s="21"/>
    </row>
    <row r="38" customFormat="1" ht="29" customHeight="1" spans="1:9">
      <c r="A38" s="8"/>
      <c r="B38" s="9" t="s">
        <v>19</v>
      </c>
      <c r="C38" s="10" t="s">
        <v>27</v>
      </c>
      <c r="D38" s="11">
        <v>37</v>
      </c>
      <c r="E38" s="11">
        <v>37</v>
      </c>
      <c r="F38" s="11"/>
      <c r="G38" s="11"/>
      <c r="H38" s="11"/>
      <c r="I38" s="21"/>
    </row>
    <row r="39" customFormat="1" ht="35" customHeight="1" spans="1:9">
      <c r="A39" s="8"/>
      <c r="B39" s="17" t="s">
        <v>20</v>
      </c>
      <c r="C39" s="18"/>
      <c r="D39" s="18">
        <f>SUM(D33:D38)</f>
        <v>215</v>
      </c>
      <c r="E39" s="18">
        <f>SUM(E33:E38)</f>
        <v>215</v>
      </c>
      <c r="F39" s="18">
        <v>1</v>
      </c>
      <c r="G39" s="18">
        <v>4</v>
      </c>
      <c r="H39" s="18">
        <v>1</v>
      </c>
      <c r="I39" s="23"/>
    </row>
    <row r="40" customFormat="1" ht="35" customHeight="1" spans="1:9">
      <c r="A40" s="8" t="s">
        <v>28</v>
      </c>
      <c r="B40" s="9" t="s">
        <v>10</v>
      </c>
      <c r="C40" s="10" t="s">
        <v>29</v>
      </c>
      <c r="D40" s="11">
        <v>3</v>
      </c>
      <c r="E40" s="11">
        <v>3</v>
      </c>
      <c r="F40" s="11">
        <v>1</v>
      </c>
      <c r="G40" s="11">
        <v>2</v>
      </c>
      <c r="H40" s="11"/>
      <c r="I40" s="21" t="s">
        <v>12</v>
      </c>
    </row>
    <row r="41" customFormat="1" ht="35" customHeight="1" spans="1:9">
      <c r="A41" s="8"/>
      <c r="B41" s="9"/>
      <c r="C41" s="10" t="s">
        <v>30</v>
      </c>
      <c r="D41" s="11">
        <v>1</v>
      </c>
      <c r="E41" s="11">
        <v>1</v>
      </c>
      <c r="F41" s="11"/>
      <c r="G41" s="11"/>
      <c r="H41" s="11"/>
      <c r="I41" s="21"/>
    </row>
    <row r="42" customFormat="1" ht="35" customHeight="1" spans="1:9">
      <c r="A42" s="8"/>
      <c r="B42" s="9"/>
      <c r="C42" s="10" t="s">
        <v>27</v>
      </c>
      <c r="D42" s="11">
        <v>20</v>
      </c>
      <c r="E42" s="11">
        <v>20</v>
      </c>
      <c r="F42" s="11"/>
      <c r="G42" s="11"/>
      <c r="H42" s="11"/>
      <c r="I42" s="21"/>
    </row>
    <row r="43" customFormat="1" ht="35" customHeight="1" spans="1:9">
      <c r="A43" s="8"/>
      <c r="B43" s="9" t="s">
        <v>14</v>
      </c>
      <c r="C43" s="10" t="s">
        <v>27</v>
      </c>
      <c r="D43" s="11">
        <v>37</v>
      </c>
      <c r="E43" s="11">
        <v>37</v>
      </c>
      <c r="F43" s="11"/>
      <c r="G43" s="11"/>
      <c r="H43" s="11"/>
      <c r="I43" s="21"/>
    </row>
    <row r="44" customFormat="1" ht="35" customHeight="1" spans="1:9">
      <c r="A44" s="8"/>
      <c r="B44" s="9" t="s">
        <v>15</v>
      </c>
      <c r="C44" s="10" t="s">
        <v>27</v>
      </c>
      <c r="D44" s="11">
        <v>37</v>
      </c>
      <c r="E44" s="11">
        <v>37</v>
      </c>
      <c r="F44" s="11"/>
      <c r="G44" s="11"/>
      <c r="H44" s="11"/>
      <c r="I44" s="21"/>
    </row>
    <row r="45" customFormat="1" ht="27" customHeight="1" spans="1:9">
      <c r="A45" s="8"/>
      <c r="B45" s="9" t="s">
        <v>16</v>
      </c>
      <c r="C45" s="10" t="s">
        <v>27</v>
      </c>
      <c r="D45" s="11">
        <v>37</v>
      </c>
      <c r="E45" s="11">
        <v>37</v>
      </c>
      <c r="F45" s="11"/>
      <c r="G45" s="11">
        <v>2</v>
      </c>
      <c r="H45" s="11">
        <v>1</v>
      </c>
      <c r="I45" s="21" t="s">
        <v>17</v>
      </c>
    </row>
    <row r="46" customFormat="1" ht="35" customHeight="1" spans="1:9">
      <c r="A46" s="8"/>
      <c r="B46" s="9" t="s">
        <v>18</v>
      </c>
      <c r="C46" s="10" t="s">
        <v>27</v>
      </c>
      <c r="D46" s="11">
        <v>37</v>
      </c>
      <c r="E46" s="11">
        <v>37</v>
      </c>
      <c r="F46" s="11"/>
      <c r="G46" s="11"/>
      <c r="H46" s="11"/>
      <c r="I46" s="21"/>
    </row>
    <row r="47" customFormat="1" ht="35" customHeight="1" spans="1:9">
      <c r="A47" s="8"/>
      <c r="B47" s="9" t="s">
        <v>19</v>
      </c>
      <c r="C47" s="10" t="s">
        <v>27</v>
      </c>
      <c r="D47" s="11">
        <v>37</v>
      </c>
      <c r="E47" s="11">
        <v>37</v>
      </c>
      <c r="F47" s="11"/>
      <c r="G47" s="11"/>
      <c r="H47" s="11"/>
      <c r="I47" s="21"/>
    </row>
    <row r="48" customFormat="1" ht="35" customHeight="1" spans="1:9">
      <c r="A48" s="8"/>
      <c r="B48" s="17" t="s">
        <v>20</v>
      </c>
      <c r="C48" s="18"/>
      <c r="D48" s="18">
        <f>SUM(D40:D47)</f>
        <v>209</v>
      </c>
      <c r="E48" s="18">
        <f>SUM(E40:E47)</f>
        <v>209</v>
      </c>
      <c r="F48" s="18">
        <v>1</v>
      </c>
      <c r="G48" s="18">
        <v>4</v>
      </c>
      <c r="H48" s="18">
        <v>1</v>
      </c>
      <c r="I48" s="23"/>
    </row>
    <row r="49" customFormat="1" ht="35" customHeight="1" spans="1:9">
      <c r="A49" s="8" t="s">
        <v>31</v>
      </c>
      <c r="B49" s="9" t="s">
        <v>10</v>
      </c>
      <c r="C49" s="10" t="s">
        <v>32</v>
      </c>
      <c r="D49" s="11">
        <v>1</v>
      </c>
      <c r="E49" s="11">
        <v>1</v>
      </c>
      <c r="F49" s="11">
        <v>1</v>
      </c>
      <c r="G49" s="11">
        <v>2</v>
      </c>
      <c r="H49" s="11">
        <v>2</v>
      </c>
      <c r="I49" s="21" t="s">
        <v>24</v>
      </c>
    </row>
    <row r="50" customFormat="1" ht="35" customHeight="1" spans="1:9">
      <c r="A50" s="8"/>
      <c r="B50" s="9"/>
      <c r="C50" s="10" t="s">
        <v>27</v>
      </c>
      <c r="D50" s="11">
        <v>40</v>
      </c>
      <c r="E50" s="11">
        <v>40</v>
      </c>
      <c r="F50" s="11"/>
      <c r="G50" s="11"/>
      <c r="H50" s="11"/>
      <c r="I50" s="21"/>
    </row>
    <row r="51" customFormat="1" ht="35" customHeight="1" spans="1:9">
      <c r="A51" s="8"/>
      <c r="B51" s="9" t="s">
        <v>14</v>
      </c>
      <c r="C51" s="10" t="s">
        <v>27</v>
      </c>
      <c r="D51" s="11">
        <v>51</v>
      </c>
      <c r="E51" s="11">
        <v>51</v>
      </c>
      <c r="F51" s="11"/>
      <c r="G51" s="11"/>
      <c r="H51" s="11"/>
      <c r="I51" s="21"/>
    </row>
    <row r="52" customFormat="1" ht="35" customHeight="1" spans="1:9">
      <c r="A52" s="8"/>
      <c r="B52" s="9" t="s">
        <v>15</v>
      </c>
      <c r="C52" s="10" t="s">
        <v>27</v>
      </c>
      <c r="D52" s="11">
        <v>51</v>
      </c>
      <c r="E52" s="11">
        <v>51</v>
      </c>
      <c r="F52" s="11"/>
      <c r="G52" s="11"/>
      <c r="H52" s="11"/>
      <c r="I52" s="21"/>
    </row>
    <row r="53" customFormat="1" ht="35" customHeight="1" spans="1:9">
      <c r="A53" s="8"/>
      <c r="B53" s="9" t="s">
        <v>16</v>
      </c>
      <c r="C53" s="10" t="s">
        <v>27</v>
      </c>
      <c r="D53" s="11">
        <v>51</v>
      </c>
      <c r="E53" s="11">
        <v>51</v>
      </c>
      <c r="F53" s="11"/>
      <c r="G53" s="11">
        <v>4</v>
      </c>
      <c r="H53" s="11"/>
      <c r="I53" s="21" t="s">
        <v>33</v>
      </c>
    </row>
    <row r="54" customFormat="1" ht="35" customHeight="1" spans="1:9">
      <c r="A54" s="8"/>
      <c r="B54" s="9" t="s">
        <v>18</v>
      </c>
      <c r="C54" s="10" t="s">
        <v>27</v>
      </c>
      <c r="D54" s="11">
        <v>51</v>
      </c>
      <c r="E54" s="11">
        <v>51</v>
      </c>
      <c r="F54" s="11"/>
      <c r="G54" s="11"/>
      <c r="H54" s="11"/>
      <c r="I54" s="21"/>
    </row>
    <row r="55" customFormat="1" ht="35" customHeight="1" spans="1:9">
      <c r="A55" s="8"/>
      <c r="B55" s="9" t="s">
        <v>19</v>
      </c>
      <c r="C55" s="10" t="s">
        <v>27</v>
      </c>
      <c r="D55" s="11">
        <v>51</v>
      </c>
      <c r="E55" s="11">
        <v>51</v>
      </c>
      <c r="F55" s="11"/>
      <c r="G55" s="11"/>
      <c r="H55" s="11"/>
      <c r="I55" s="21"/>
    </row>
    <row r="56" customFormat="1" ht="35" customHeight="1" spans="1:9">
      <c r="A56" s="8"/>
      <c r="B56" s="17" t="s">
        <v>20</v>
      </c>
      <c r="C56" s="18"/>
      <c r="D56" s="18">
        <f>SUM(D49:D55)</f>
        <v>296</v>
      </c>
      <c r="E56" s="18">
        <f>SUM(E49:E55)</f>
        <v>296</v>
      </c>
      <c r="F56" s="18">
        <v>1</v>
      </c>
      <c r="G56" s="18">
        <v>6</v>
      </c>
      <c r="H56" s="18">
        <v>1</v>
      </c>
      <c r="I56" s="23"/>
    </row>
    <row r="57" customFormat="1" ht="25" customHeight="1" spans="1:9">
      <c r="A57" s="8" t="s">
        <v>34</v>
      </c>
      <c r="B57" s="9" t="s">
        <v>10</v>
      </c>
      <c r="C57" s="10" t="s">
        <v>32</v>
      </c>
      <c r="D57" s="11">
        <v>8</v>
      </c>
      <c r="E57" s="11">
        <v>8</v>
      </c>
      <c r="F57" s="11">
        <v>1</v>
      </c>
      <c r="G57" s="11">
        <v>2</v>
      </c>
      <c r="H57" s="11"/>
      <c r="I57" s="21" t="s">
        <v>12</v>
      </c>
    </row>
    <row r="58" customFormat="1" ht="25" customHeight="1" spans="1:9">
      <c r="A58" s="8"/>
      <c r="B58" s="9"/>
      <c r="C58" s="10" t="s">
        <v>30</v>
      </c>
      <c r="D58" s="11">
        <v>1</v>
      </c>
      <c r="E58" s="11">
        <v>1</v>
      </c>
      <c r="F58" s="11"/>
      <c r="G58" s="11"/>
      <c r="H58" s="11"/>
      <c r="I58" s="21"/>
    </row>
    <row r="59" customFormat="1" ht="25" customHeight="1" spans="1:9">
      <c r="A59" s="8"/>
      <c r="B59" s="9" t="s">
        <v>14</v>
      </c>
      <c r="C59" s="10" t="s">
        <v>27</v>
      </c>
      <c r="D59" s="11">
        <v>21</v>
      </c>
      <c r="E59" s="11">
        <v>21</v>
      </c>
      <c r="F59" s="11"/>
      <c r="G59" s="11"/>
      <c r="H59" s="11"/>
      <c r="I59" s="21"/>
    </row>
    <row r="60" customFormat="1" ht="25" customHeight="1" spans="1:9">
      <c r="A60" s="8"/>
      <c r="B60" s="9" t="s">
        <v>15</v>
      </c>
      <c r="C60" s="10" t="s">
        <v>27</v>
      </c>
      <c r="D60" s="11">
        <v>21</v>
      </c>
      <c r="E60" s="11">
        <v>21</v>
      </c>
      <c r="F60" s="11"/>
      <c r="G60" s="11"/>
      <c r="H60" s="11"/>
      <c r="I60" s="21"/>
    </row>
    <row r="61" customFormat="1" ht="25" customHeight="1" spans="1:9">
      <c r="A61" s="8"/>
      <c r="B61" s="9" t="s">
        <v>16</v>
      </c>
      <c r="C61" s="10" t="s">
        <v>27</v>
      </c>
      <c r="D61" s="11">
        <v>21</v>
      </c>
      <c r="E61" s="11">
        <v>21</v>
      </c>
      <c r="F61" s="11"/>
      <c r="G61" s="11"/>
      <c r="H61" s="11"/>
      <c r="I61" s="21"/>
    </row>
    <row r="62" customFormat="1" ht="25" customHeight="1" spans="1:9">
      <c r="A62" s="8"/>
      <c r="B62" s="9" t="s">
        <v>18</v>
      </c>
      <c r="C62" s="10" t="s">
        <v>27</v>
      </c>
      <c r="D62" s="11">
        <v>21</v>
      </c>
      <c r="E62" s="11">
        <v>21</v>
      </c>
      <c r="F62" s="11"/>
      <c r="G62" s="11"/>
      <c r="H62" s="11"/>
      <c r="I62" s="21"/>
    </row>
    <row r="63" customFormat="1" ht="25" customHeight="1" spans="1:9">
      <c r="A63" s="8"/>
      <c r="B63" s="9" t="s">
        <v>19</v>
      </c>
      <c r="C63" s="10" t="s">
        <v>27</v>
      </c>
      <c r="D63" s="11">
        <v>21</v>
      </c>
      <c r="E63" s="11">
        <v>21</v>
      </c>
      <c r="F63" s="11"/>
      <c r="G63" s="11">
        <v>1</v>
      </c>
      <c r="H63" s="11">
        <v>1</v>
      </c>
      <c r="I63" s="21" t="s">
        <v>35</v>
      </c>
    </row>
    <row r="64" customFormat="1" ht="25" customHeight="1" spans="1:9">
      <c r="A64" s="8"/>
      <c r="B64" s="9" t="s">
        <v>36</v>
      </c>
      <c r="C64" s="10" t="s">
        <v>27</v>
      </c>
      <c r="D64" s="11">
        <v>21</v>
      </c>
      <c r="E64" s="11">
        <v>21</v>
      </c>
      <c r="F64" s="11"/>
      <c r="G64" s="11"/>
      <c r="H64" s="11"/>
      <c r="I64" s="21"/>
    </row>
    <row r="65" customFormat="1" ht="25" customHeight="1" spans="1:9">
      <c r="A65" s="8"/>
      <c r="B65" s="9" t="s">
        <v>37</v>
      </c>
      <c r="C65" s="10" t="s">
        <v>27</v>
      </c>
      <c r="D65" s="11">
        <v>21</v>
      </c>
      <c r="E65" s="11">
        <v>21</v>
      </c>
      <c r="F65" s="11"/>
      <c r="G65" s="11"/>
      <c r="H65" s="11"/>
      <c r="I65" s="21"/>
    </row>
    <row r="66" customFormat="1" ht="25" customHeight="1" spans="1:9">
      <c r="A66" s="8"/>
      <c r="B66" s="9" t="s">
        <v>38</v>
      </c>
      <c r="C66" s="10" t="s">
        <v>27</v>
      </c>
      <c r="D66" s="11">
        <v>21</v>
      </c>
      <c r="E66" s="11">
        <v>21</v>
      </c>
      <c r="F66" s="11"/>
      <c r="G66" s="11">
        <v>1</v>
      </c>
      <c r="H66" s="11">
        <v>1</v>
      </c>
      <c r="I66" s="21" t="s">
        <v>39</v>
      </c>
    </row>
    <row r="67" customFormat="1" ht="25" customHeight="1" spans="1:9">
      <c r="A67" s="8"/>
      <c r="B67" s="9" t="s">
        <v>40</v>
      </c>
      <c r="C67" s="10" t="s">
        <v>27</v>
      </c>
      <c r="D67" s="11">
        <v>21</v>
      </c>
      <c r="E67" s="11">
        <v>21</v>
      </c>
      <c r="F67" s="11"/>
      <c r="G67" s="11"/>
      <c r="H67" s="11"/>
      <c r="I67" s="21"/>
    </row>
    <row r="68" customFormat="1" ht="25" customHeight="1" spans="1:9">
      <c r="A68" s="8"/>
      <c r="B68" s="9" t="s">
        <v>41</v>
      </c>
      <c r="C68" s="10" t="s">
        <v>27</v>
      </c>
      <c r="D68" s="11">
        <v>21</v>
      </c>
      <c r="E68" s="11">
        <v>21</v>
      </c>
      <c r="F68" s="11"/>
      <c r="G68" s="11"/>
      <c r="H68" s="11"/>
      <c r="I68" s="21"/>
    </row>
    <row r="69" customFormat="1" ht="35" customHeight="1" spans="1:9">
      <c r="A69" s="8"/>
      <c r="B69" s="17" t="s">
        <v>20</v>
      </c>
      <c r="C69" s="18"/>
      <c r="D69" s="18">
        <f>SUM(D57:D68)</f>
        <v>219</v>
      </c>
      <c r="E69" s="18">
        <f>SUM(E57:E68)</f>
        <v>219</v>
      </c>
      <c r="F69" s="18">
        <v>1</v>
      </c>
      <c r="G69" s="18">
        <v>4</v>
      </c>
      <c r="H69" s="18">
        <v>1</v>
      </c>
      <c r="I69" s="23"/>
    </row>
    <row r="70" customFormat="1" ht="27" customHeight="1" spans="1:9">
      <c r="A70" s="8" t="s">
        <v>42</v>
      </c>
      <c r="B70" s="9" t="s">
        <v>10</v>
      </c>
      <c r="C70" s="10" t="s">
        <v>32</v>
      </c>
      <c r="D70" s="11">
        <v>8</v>
      </c>
      <c r="E70" s="11">
        <v>8</v>
      </c>
      <c r="F70" s="11">
        <v>1</v>
      </c>
      <c r="G70" s="11">
        <v>2</v>
      </c>
      <c r="H70" s="11"/>
      <c r="I70" s="21" t="s">
        <v>12</v>
      </c>
    </row>
    <row r="71" customFormat="1" ht="27" customHeight="1" spans="1:9">
      <c r="A71" s="8"/>
      <c r="B71" s="9"/>
      <c r="C71" s="10" t="s">
        <v>30</v>
      </c>
      <c r="D71" s="11">
        <v>1</v>
      </c>
      <c r="E71" s="11">
        <v>1</v>
      </c>
      <c r="F71" s="11"/>
      <c r="G71" s="11"/>
      <c r="H71" s="11"/>
      <c r="I71" s="21"/>
    </row>
    <row r="72" customFormat="1" ht="27" customHeight="1" spans="1:9">
      <c r="A72" s="8"/>
      <c r="B72" s="9" t="s">
        <v>14</v>
      </c>
      <c r="C72" s="10" t="s">
        <v>27</v>
      </c>
      <c r="D72" s="11">
        <v>21</v>
      </c>
      <c r="E72" s="11">
        <v>21</v>
      </c>
      <c r="F72" s="11"/>
      <c r="G72" s="11"/>
      <c r="H72" s="11"/>
      <c r="I72" s="21"/>
    </row>
    <row r="73" customFormat="1" ht="27" customHeight="1" spans="1:9">
      <c r="A73" s="8"/>
      <c r="B73" s="9" t="s">
        <v>15</v>
      </c>
      <c r="C73" s="10" t="s">
        <v>27</v>
      </c>
      <c r="D73" s="11">
        <v>21</v>
      </c>
      <c r="E73" s="11">
        <v>21</v>
      </c>
      <c r="F73" s="11"/>
      <c r="G73" s="11"/>
      <c r="H73" s="11"/>
      <c r="I73" s="21"/>
    </row>
    <row r="74" customFormat="1" ht="27" customHeight="1" spans="1:9">
      <c r="A74" s="8"/>
      <c r="B74" s="9" t="s">
        <v>16</v>
      </c>
      <c r="C74" s="10" t="s">
        <v>27</v>
      </c>
      <c r="D74" s="11">
        <v>21</v>
      </c>
      <c r="E74" s="11">
        <v>21</v>
      </c>
      <c r="F74" s="11"/>
      <c r="G74" s="11"/>
      <c r="H74" s="11"/>
      <c r="I74" s="21"/>
    </row>
    <row r="75" customFormat="1" ht="27" customHeight="1" spans="1:9">
      <c r="A75" s="8"/>
      <c r="B75" s="9" t="s">
        <v>18</v>
      </c>
      <c r="C75" s="10" t="s">
        <v>27</v>
      </c>
      <c r="D75" s="11">
        <v>21</v>
      </c>
      <c r="E75" s="11">
        <v>21</v>
      </c>
      <c r="F75" s="11"/>
      <c r="G75" s="11"/>
      <c r="H75" s="11"/>
      <c r="I75" s="21"/>
    </row>
    <row r="76" customFormat="1" ht="27" customHeight="1" spans="1:9">
      <c r="A76" s="8"/>
      <c r="B76" s="9" t="s">
        <v>19</v>
      </c>
      <c r="C76" s="10" t="s">
        <v>27</v>
      </c>
      <c r="D76" s="11">
        <v>21</v>
      </c>
      <c r="E76" s="11">
        <v>21</v>
      </c>
      <c r="F76" s="11"/>
      <c r="G76" s="11">
        <v>1</v>
      </c>
      <c r="H76" s="11">
        <v>1</v>
      </c>
      <c r="I76" s="21" t="s">
        <v>35</v>
      </c>
    </row>
    <row r="77" customFormat="1" ht="27" customHeight="1" spans="1:9">
      <c r="A77" s="8"/>
      <c r="B77" s="9" t="s">
        <v>36</v>
      </c>
      <c r="C77" s="10" t="s">
        <v>27</v>
      </c>
      <c r="D77" s="11">
        <v>21</v>
      </c>
      <c r="E77" s="11">
        <v>21</v>
      </c>
      <c r="F77" s="11"/>
      <c r="G77" s="11"/>
      <c r="H77" s="11"/>
      <c r="I77" s="21"/>
    </row>
    <row r="78" customFormat="1" ht="27" customHeight="1" spans="1:9">
      <c r="A78" s="8"/>
      <c r="B78" s="9" t="s">
        <v>37</v>
      </c>
      <c r="C78" s="10" t="s">
        <v>27</v>
      </c>
      <c r="D78" s="11">
        <v>21</v>
      </c>
      <c r="E78" s="11">
        <v>21</v>
      </c>
      <c r="F78" s="11"/>
      <c r="G78" s="11"/>
      <c r="H78" s="11"/>
      <c r="I78" s="21"/>
    </row>
    <row r="79" customFormat="1" ht="27" customHeight="1" spans="1:9">
      <c r="A79" s="8"/>
      <c r="B79" s="9" t="s">
        <v>38</v>
      </c>
      <c r="C79" s="10" t="s">
        <v>27</v>
      </c>
      <c r="D79" s="11">
        <v>21</v>
      </c>
      <c r="E79" s="11">
        <v>21</v>
      </c>
      <c r="F79" s="11"/>
      <c r="G79" s="11">
        <v>1</v>
      </c>
      <c r="H79" s="11">
        <v>1</v>
      </c>
      <c r="I79" s="21" t="s">
        <v>39</v>
      </c>
    </row>
    <row r="80" customFormat="1" ht="27" customHeight="1" spans="1:9">
      <c r="A80" s="8"/>
      <c r="B80" s="9" t="s">
        <v>40</v>
      </c>
      <c r="C80" s="10" t="s">
        <v>27</v>
      </c>
      <c r="D80" s="11">
        <v>21</v>
      </c>
      <c r="E80" s="11">
        <v>21</v>
      </c>
      <c r="F80" s="11"/>
      <c r="G80" s="11"/>
      <c r="H80" s="11"/>
      <c r="I80" s="21"/>
    </row>
    <row r="81" customFormat="1" ht="27" customHeight="1" spans="1:9">
      <c r="A81" s="8"/>
      <c r="B81" s="9" t="s">
        <v>41</v>
      </c>
      <c r="C81" s="10" t="s">
        <v>27</v>
      </c>
      <c r="D81" s="11">
        <v>21</v>
      </c>
      <c r="E81" s="11">
        <v>21</v>
      </c>
      <c r="F81" s="11"/>
      <c r="G81" s="11"/>
      <c r="H81" s="11"/>
      <c r="I81" s="21"/>
    </row>
    <row r="82" customFormat="1" ht="35" customHeight="1" spans="1:9">
      <c r="A82" s="8"/>
      <c r="B82" s="17" t="s">
        <v>20</v>
      </c>
      <c r="C82" s="18"/>
      <c r="D82" s="18">
        <f>SUM(D70:D81)</f>
        <v>219</v>
      </c>
      <c r="E82" s="18">
        <f>SUM(E70:E81)</f>
        <v>219</v>
      </c>
      <c r="F82" s="18">
        <v>1</v>
      </c>
      <c r="G82" s="18">
        <v>4</v>
      </c>
      <c r="H82" s="18">
        <v>1</v>
      </c>
      <c r="I82" s="23"/>
    </row>
    <row r="83" ht="35" customHeight="1" spans="1:9">
      <c r="A83" s="25" t="s">
        <v>43</v>
      </c>
      <c r="B83" s="25"/>
      <c r="C83" s="25"/>
      <c r="D83" s="25">
        <f>D10+D17+D32+D24+D39+D48+D56+D69+D82</f>
        <v>2077</v>
      </c>
      <c r="E83" s="25">
        <f>E10+E17+E32+E24+E39+E48+E56+E69+E82</f>
        <v>2077</v>
      </c>
      <c r="F83" s="25">
        <f>F82+F69+F56+F48+F39+F32+F24+F17+F10</f>
        <v>9</v>
      </c>
      <c r="G83" s="25">
        <f>G82+G69+G56+G48+G39+G32+G24+G17+G10</f>
        <v>38</v>
      </c>
      <c r="H83" s="25">
        <f>H82+H69+H56+H48+H39+H32+H24+H17+H10</f>
        <v>11</v>
      </c>
      <c r="I83" s="26"/>
    </row>
  </sheetData>
  <mergeCells count="107">
    <mergeCell ref="A1:C1"/>
    <mergeCell ref="F1:I1"/>
    <mergeCell ref="B10:C10"/>
    <mergeCell ref="B17:C17"/>
    <mergeCell ref="B24:C24"/>
    <mergeCell ref="B32:C32"/>
    <mergeCell ref="B39:C39"/>
    <mergeCell ref="B48:C48"/>
    <mergeCell ref="B56:C56"/>
    <mergeCell ref="B69:C69"/>
    <mergeCell ref="B82:C82"/>
    <mergeCell ref="A83:C83"/>
    <mergeCell ref="A3:A10"/>
    <mergeCell ref="A11:A17"/>
    <mergeCell ref="A18:A24"/>
    <mergeCell ref="A25:A32"/>
    <mergeCell ref="A33:A39"/>
    <mergeCell ref="A40:A48"/>
    <mergeCell ref="A49:A56"/>
    <mergeCell ref="A57:A69"/>
    <mergeCell ref="A70:A82"/>
    <mergeCell ref="B3:B4"/>
    <mergeCell ref="B25:B26"/>
    <mergeCell ref="B40:B42"/>
    <mergeCell ref="B49:B50"/>
    <mergeCell ref="B57:B58"/>
    <mergeCell ref="B70:B71"/>
    <mergeCell ref="F3:F6"/>
    <mergeCell ref="F7:F9"/>
    <mergeCell ref="F11:F13"/>
    <mergeCell ref="F14:F16"/>
    <mergeCell ref="F18:F20"/>
    <mergeCell ref="F21:F23"/>
    <mergeCell ref="F25:F28"/>
    <mergeCell ref="F29:F31"/>
    <mergeCell ref="F33:F35"/>
    <mergeCell ref="F36:F38"/>
    <mergeCell ref="F40:F44"/>
    <mergeCell ref="F45:F47"/>
    <mergeCell ref="F49:F52"/>
    <mergeCell ref="F53:F55"/>
    <mergeCell ref="F57:F62"/>
    <mergeCell ref="F63:F65"/>
    <mergeCell ref="F66:F68"/>
    <mergeCell ref="F70:F75"/>
    <mergeCell ref="F76:F78"/>
    <mergeCell ref="F79:F81"/>
    <mergeCell ref="G3:G6"/>
    <mergeCell ref="G7:G9"/>
    <mergeCell ref="G11:G13"/>
    <mergeCell ref="G14:G16"/>
    <mergeCell ref="G18:G20"/>
    <mergeCell ref="G21:G23"/>
    <mergeCell ref="G25:G28"/>
    <mergeCell ref="G29:G31"/>
    <mergeCell ref="G33:G35"/>
    <mergeCell ref="G36:G38"/>
    <mergeCell ref="G40:G44"/>
    <mergeCell ref="G45:G47"/>
    <mergeCell ref="G49:G52"/>
    <mergeCell ref="G53:G55"/>
    <mergeCell ref="G57:G62"/>
    <mergeCell ref="G63:G65"/>
    <mergeCell ref="G66:G68"/>
    <mergeCell ref="G70:G75"/>
    <mergeCell ref="G76:G78"/>
    <mergeCell ref="G79:G81"/>
    <mergeCell ref="H3:H6"/>
    <mergeCell ref="H7:H9"/>
    <mergeCell ref="H11:H13"/>
    <mergeCell ref="H14:H16"/>
    <mergeCell ref="H18:H20"/>
    <mergeCell ref="H21:H23"/>
    <mergeCell ref="H25:H28"/>
    <mergeCell ref="H29:H31"/>
    <mergeCell ref="H33:H35"/>
    <mergeCell ref="H36:H38"/>
    <mergeCell ref="H40:H44"/>
    <mergeCell ref="H45:H47"/>
    <mergeCell ref="H49:H52"/>
    <mergeCell ref="H53:H55"/>
    <mergeCell ref="H57:H62"/>
    <mergeCell ref="H63:H65"/>
    <mergeCell ref="H66:H68"/>
    <mergeCell ref="H70:H75"/>
    <mergeCell ref="H76:H78"/>
    <mergeCell ref="H79:H81"/>
    <mergeCell ref="I3:I6"/>
    <mergeCell ref="I7:I9"/>
    <mergeCell ref="I11:I13"/>
    <mergeCell ref="I14:I16"/>
    <mergeCell ref="I18:I20"/>
    <mergeCell ref="I21:I23"/>
    <mergeCell ref="I25:I28"/>
    <mergeCell ref="I29:I31"/>
    <mergeCell ref="I33:I35"/>
    <mergeCell ref="I36:I38"/>
    <mergeCell ref="I40:I44"/>
    <mergeCell ref="I45:I47"/>
    <mergeCell ref="I49:I52"/>
    <mergeCell ref="I53:I55"/>
    <mergeCell ref="I57:I62"/>
    <mergeCell ref="I63:I65"/>
    <mergeCell ref="I66:I68"/>
    <mergeCell ref="I70:I75"/>
    <mergeCell ref="I76:I78"/>
    <mergeCell ref="I79:I81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NPOI Team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宿舍区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 SDK Example</dc:subject>
  <cp:lastModifiedBy>文员</cp:lastModifiedBy>
  <dcterms:created xsi:type="dcterms:W3CDTF">2018-10-21T21:15:00Z</dcterms:created>
  <dcterms:modified xsi:type="dcterms:W3CDTF">2026-07-01T02:51:16Z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ICV">
    <vt:lpwstr>44D5A22E1A3EBD14F3973B6A100E10EF_43</vt:lpwstr>
  </property>
  <property fmtid="{D5CDD505-2E9C-101B-9397-08002B2CF9AE}" pid="4" name="WorkbookGuid">
    <vt:lpwstr>bd2c4fc3-70e7-4e8c-b78d-aed9c83f9a5c</vt:lpwstr>
  </property>
  <property fmtid="{D5CDD505-2E9C-101B-9397-08002B2CF9AE}" pid="5" name="KSOReadingLayout">
    <vt:bool>true</vt:bool>
  </property>
  <property fmtid="{D5CDD505-2E9C-101B-9397-08002B2CF9AE}" pid="6" name="CalculationRule">
    <vt:i4>0</vt:i4>
  </property>
</Properties>
</file>