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activeTab="1"/>
  </bookViews>
  <sheets>
    <sheet name="装修清单" sheetId="1" r:id="rId1"/>
    <sheet name="设备清单"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<sst xmlns="http://schemas.openxmlformats.org/spreadsheetml/2006/main" count="314" uniqueCount="114">
  <si>
    <t>兰州外语职业学院智慧体测室建设装修清单</t>
  </si>
  <si>
    <t>工程名称 :兰州外语职业学院体测室装饰工程</t>
  </si>
  <si>
    <t>序号</t>
  </si>
  <si>
    <t>材料名称</t>
  </si>
  <si>
    <r>
      <rPr>
        <sz val="16"/>
        <color rgb="FF000000"/>
        <rFont val="宋体"/>
        <charset val="134"/>
      </rPr>
      <t>品牌（</t>
    </r>
    <r>
      <rPr>
        <sz val="16"/>
        <color rgb="FFFF0000"/>
        <rFont val="宋体"/>
        <charset val="134"/>
      </rPr>
      <t>品牌自定</t>
    </r>
    <r>
      <rPr>
        <sz val="16"/>
        <color rgb="FF000000"/>
        <rFont val="宋体"/>
        <charset val="134"/>
      </rPr>
      <t>）</t>
    </r>
  </si>
  <si>
    <t>规格尺寸参数</t>
  </si>
  <si>
    <t>单位</t>
  </si>
  <si>
    <t>数量</t>
  </si>
  <si>
    <t>单价</t>
  </si>
  <si>
    <t>合价</t>
  </si>
  <si>
    <t>备注</t>
  </si>
  <si>
    <t>一</t>
  </si>
  <si>
    <t>身高体重肺活量室</t>
  </si>
  <si>
    <t>塑胶板 楼地面</t>
  </si>
  <si>
    <t>一线品牌</t>
  </si>
  <si>
    <t>5.0mm厚，1.8m宽，PVC运动塑胶地板，符合GB36246-2018标准</t>
  </si>
  <si>
    <t>m2</t>
  </si>
  <si>
    <t>平面天棚龙骨 轻钢龙骨装配式U型 不上人型 面层规格mm 600*600 平面</t>
  </si>
  <si>
    <t>U50*19*0.8mm主龙骨，U50*19*0.5mm副龙骨，间距600mm，不上人型</t>
  </si>
  <si>
    <t>天棚基层 石膏板</t>
  </si>
  <si>
    <t>12mm厚纸面石膏板，国标GB/T 9775-2008</t>
  </si>
  <si>
    <t>铝方通吊顶</t>
  </si>
  <si>
    <t>100*100mm，厚度0.8mm，表面氟碳喷涂，间距100mm</t>
  </si>
  <si>
    <t>内墙涂料 乳胶漆抹灰面二遍  如为梁、柱及天棚涂料 人工*1.2</t>
  </si>
  <si>
    <t>内墙乳胶漆，面漆+底漆，两遍涂刷，耐擦洗≥10000次，符合GB18582-2020环保标准</t>
  </si>
  <si>
    <t>天棚灯槽 附加式灯槽</t>
  </si>
  <si>
    <t>铝合金材质，100mm*80mm，适配LED灯带，含灯槽盖板</t>
  </si>
  <si>
    <t>m</t>
  </si>
  <si>
    <t>塑胶板 踢脚板</t>
  </si>
  <si>
    <t>120mm高，5mm厚，PVC材质，同地面配套</t>
  </si>
  <si>
    <t>内墙涂料 乳胶漆抹灰面二遍</t>
  </si>
  <si>
    <t>木质成品门套</t>
  </si>
  <si>
    <t>成品实木复合门套，厚度40mm，环保等级ENF级，配套同材质线条</t>
  </si>
  <si>
    <t>二</t>
  </si>
  <si>
    <t>坐位体前屈室</t>
  </si>
  <si>
    <t>三</t>
  </si>
  <si>
    <t>立定跳远室</t>
  </si>
  <si>
    <t>四</t>
  </si>
  <si>
    <t>引体向上室</t>
  </si>
  <si>
    <t>五</t>
  </si>
  <si>
    <t>仰卧起坐室</t>
  </si>
  <si>
    <t>六</t>
  </si>
  <si>
    <t>室外工程</t>
  </si>
  <si>
    <t>外立面恢复 外墙涂料 真石漆</t>
  </si>
  <si>
    <t>天然真石漆，含底漆、面漆、罩面漆，符合GB/T 23455-2009标准，耐候性≥10年</t>
  </si>
  <si>
    <t>七</t>
  </si>
  <si>
    <t>电气工程</t>
  </si>
  <si>
    <t>塑料管敷设 硬质聚氯乙烯管 砖、混凝土结构暗配 公称口径(mm以内)20</t>
  </si>
  <si>
    <t>PVC-U穿线管，公称外径20mm，壁厚1.2mm，国标GB/T 5836.1-2018，阻燃A级</t>
  </si>
  <si>
    <t>管内穿线 照明线路导线截面(mm2以内)2.5</t>
  </si>
  <si>
    <t>BV2.5mm²国标铜芯线，3C认证，阻燃B级，符合GB/T 5023.1-2008</t>
  </si>
  <si>
    <t>管内穿线 照明线路导线截面(mm2以内)4</t>
  </si>
  <si>
    <t>BV4mm²国标铜芯线，3C认证，阻燃B级，符合GB/T 5023.1-2008</t>
  </si>
  <si>
    <t>穿放、布放网线缆 管/暗槽内穿放(对以内)4</t>
  </si>
  <si>
    <t>六类网线，4对8芯无氧铜导体，符合GB/T 19666-2005，带宽≥1000Mbps</t>
  </si>
  <si>
    <t>动力线路 动力线路导线截面(mm2以内)6</t>
  </si>
  <si>
    <t>BV6mm²国标铜芯线，3C认证，阻燃B级，符合GB/T 5023.1-2008</t>
  </si>
  <si>
    <t>格栅灯</t>
  </si>
  <si>
    <t>300*1200mm LED格栅灯盘，36W，色温6500K，防眩光，国标GB/T 24906-2010标准</t>
  </si>
  <si>
    <t>套</t>
  </si>
  <si>
    <t>筒灯</t>
  </si>
  <si>
    <t>嵌入式LED筒灯，12W，开孔尺寸100mm，色温4000K，防频闪，国标GB/T 24906-2010标准</t>
  </si>
  <si>
    <t>LED 灯带</t>
  </si>
  <si>
    <t>LED软灯带，12V低压，12W/m，色温4000K，Ra≥90，含灯带、电源、配件，符合GB 7000.1-2015标准</t>
  </si>
  <si>
    <t>LED 线条灯</t>
  </si>
  <si>
    <t>LED硬灯条，24V低压，18W/m，色温4000K，Ra≥90，铝制外壳，含电源、安装配件，符合GB 7000.1-2015标准</t>
  </si>
  <si>
    <t>磁吸轨道灯</t>
  </si>
  <si>
    <t>磁吸轨道灯套装，含1m轨道+2个12W射灯，色温4000K，防眩光，可自由调整灯位，符合GB 7000.1-2015标准</t>
  </si>
  <si>
    <t>条形灯盒 5.8m</t>
  </si>
  <si>
    <t>5.8m定制条形灯盒，铝合金材质，含LED光源、驱动电源，色温4000K，亮度均匀，符合GB 7000.1-2015标准</t>
  </si>
  <si>
    <t>条形灯盒 2.5m</t>
  </si>
  <si>
    <t>2.5m定制条形灯盒，铝合金材质，含LED光源、驱动电源，色温4000K，亮度均匀，符合GB 7000.1-2015标准</t>
  </si>
  <si>
    <t>板式暗开关(单控)双联</t>
  </si>
  <si>
    <t>86型暗装双联单控开关，额定电流10A，250V，阻燃PC面板，国标GB 17466.1-2008标准</t>
  </si>
  <si>
    <t>地面插座</t>
  </si>
  <si>
    <t>86型暗装五孔地面插座，铜质插套，阻燃PC面板，防水防尘，额定电流10A，250V，国标GB 17466.1-2008标准</t>
  </si>
  <si>
    <t>五孔插座</t>
  </si>
  <si>
    <t>86型暗装五孔插座，额定电流10A，250V，阻燃PC面板，国标GB 17466.1-2008标准</t>
  </si>
  <si>
    <t>信息插座</t>
  </si>
  <si>
    <t>六类网络信息插座，86型暗装，RJ45接口，无氧铜镀金触点，符合GB/T 19666-2005标准</t>
  </si>
  <si>
    <t>个</t>
  </si>
  <si>
    <t>小计：（含税运安装售后）</t>
  </si>
  <si>
    <t xml:space="preserve"> </t>
  </si>
  <si>
    <t xml:space="preserve"> 兰州外语职业学院智慧体测室建设设备清单</t>
  </si>
  <si>
    <t>单位：万元</t>
  </si>
  <si>
    <t>名称</t>
  </si>
  <si>
    <t>规格/技术参数</t>
  </si>
  <si>
    <t>单价
(万元）</t>
  </si>
  <si>
    <t>总价
（万元）</t>
  </si>
  <si>
    <t>AI身高体重测试仪</t>
  </si>
  <si>
    <t>一、功能规格参数
1.身高测量范围：90—210cm；分度值：0.1cm；误差：±0.2%。
2.体重测量范围：5.0—150kg；分度值：0.1kg；误差：±0.2%。
3.支持多人连续不间断排队测试，设备自动间隔复位，杜绝前后人员数据串号错乱，测试过程语音提示。
4.测试附件采用≥4.3英寸彩色液晶触摸显示屏，可显示测试者编号、姓名、测试状态、测试数据等测试信息；
5.具有背光显示功能，背光亮度可调；
6.具有自动关机功能，30分钟无任何操作自动关机；
7.采用通用type-c充电接口，具备锂电池充放电管理功能，具有过充、过放、短路保护功能；
8.可独立存储≥4万条测试数据；可浏览、删除测试数据；
9.具备电池电量实时显示、欠压指示、低电量自动关机功能；
二、主要性能指标
1.配置≥6英寸 HD+ IPS 电容触摸屏，分辨率≥ 720*1600，支持多点触控，信息展示完整清晰。
2.搭载≥八核处理器，最高主频 ≥2.2GHz，多任务运行流畅。
3.采用 UFS 存储协议，≥4GB RAM+64GB ROM。
4.前置≥ 500 万像素定焦摄像头，后置≥ 1300 万像素自动变焦摄像头，满足现场拍摄、辅助核验等需求。
5.搭载二维激光扫码头，支持一维码、二维码、多条码快速识别，适配快速扫描作业。
6.内置 UHF RFID 模组，无需外接手柄；识读频率 902MHz~928MHz/865MHz~868MHz，输出功率 5~33dB，最大识读距离 4 米，识读速率最高 300 tags/s，满足快速读取学生身份信息。
7.支持双面 NFC 感应，设备正反可盲碰响应；兼容 ISO/IEC 14443 TypeA/B、Mifare、Felica、ISO 15693 协议及 NFC 标签。
8.支持 2.4GHz/5GHz 双频 Wi-Fi（IEEE 802.11 a/b/g/n/ac），支持 2G/3G/4G 全网通。
9.搭载蓝牙 5.2，支持 BLE 低功耗蓝牙，可对接周边蓝牙外设。
10集成 GPS、Glonass、北斗、Galileo 多系统定位，定位精准可靠。
11.集成重力、光线、距离、地磁传感器，实现自动调光、姿态感应等智能功能。
12.配备≥4000mAh 可拆卸聚合物锂电池，支持电池热插拔，保障作业不中断。
13.整机具备IP68 防护等级，可承受≥ 1.5 米水泥地面跌落。</t>
  </si>
  <si>
    <t>台</t>
  </si>
  <si>
    <t>两台手持终端+两台身高体重测试仪</t>
  </si>
  <si>
    <t>AI肺活量测试仪</t>
  </si>
  <si>
    <t>一、功能规格参数
1.测量范围：100—9999ml；分度值：1ml；误差：±2.5%。
2.测试手柄与主机无线相连，可同时支持多人测试。
3.测试手柄具备防积水装置，即使在积水情况下也可正常测试。
4.测试手柄具备防补气功能，受试者换气时设备自动锁定最终测试数据。
5.测试手柄可同步显示测试姓名、测试编号、测试状态、测试数据。
6.具有测试过程中蜂鸣器报警提示功能；
7.具有背光显示功能，背光亮度可调；
8.具有自动关机功能，30分钟无任何操作自动关机；
9.内置锂电池供电，可持续供电≥10h；
10.具备通用type-c充电接口，具备锂电池充放电管理功能，具有过充、过放、短路保护功能；
11.测试手柄可独立存储≥4万条测试数据；
12.测试手柄可浏览、删除测试数据；
13.测试手柄具备电池电量实时显示、欠压指示、低电量自动关机功能；
二、主要性能指标
1.配置≥6英寸 HD+ IPS 电容触摸屏，分辨率≥ 720*1600，支持多点触控，信息展示完整清晰。
2.搭载≥八核处理器，最高主频 ≥2.2GHz，多任务运行流畅。
3.采用 UFS 存储协议，≥4GB RAM+64GB ROM。
4.前置≥ 500 万像素定焦摄像头，后置≥ 1300 万像素自动变焦摄像头，满足现场拍摄、辅助核验等需求。
5.搭载二维激光扫码头，支持一维码、二维码、多条码快速识别，适配快速扫描作业。
6.内置 UHF RFID 模组，无需外接手柄；识读频率 902MHz~928MHz/865MHz~868MHz，输出功率 5~33dB，最大识读距离 4 米，识读速率最高 300 tags/s，满足快速读取学生身份信息。
7.支持双面 NFC 感应，设备正反可盲碰响应；兼容 ISO/IEC 14443 TypeA/B、Mifare、Felica、ISO 15693 协议及 NFC 标签。
8.支持 2.4GHz/5GHz 双频 Wi-Fi（IEEE 802.11 a/b/g/n/ac），支持 2G/3G/4G 全网通。
9.搭载蓝牙 5.2，支持 BLE 低功耗蓝牙，可对接周边蓝牙外设。
10集成 GPS、Glonass、北斗、Galileo 多系统定位，定位精准可靠。
11.集成重力、光线、距离、地磁传感器，实现自动调光、姿态感应等智能功能。
12.配备≥4000mAh 可拆卸聚合物锂电池，支持电池热插拔，保障作业不中断。
13.整机具备IP68 防护等级，可承受≥ 1.5 米水泥地面跌落。</t>
  </si>
  <si>
    <t>两台手持终端+两台肺活量测试测试仪</t>
  </si>
  <si>
    <t>AI坐位体前屈测试仪</t>
  </si>
  <si>
    <t>一、功能规格参数
1.采用计算机AI视觉技术，测试者无需穿戴任何设备，通过单摄像头进行身体姿态动作分析，准确识别坐位体前屈测试结果。
2.能够精准识别双膝弯曲、单手推等违规动作，可实时进行语音提醒。
3.支持测试过程实时播报实时读数。
4.具备自动标定功能，无需手动校准。每次测试前自动标定测试板，保证测试准确。
5.可对测试人员关键数据进行量化分析，并以实时曲线图表展示。
6.测试完成后立即显示测试报告：运动曲线、运动速度、起始帧、结束帧、违规状况等。
二、主要性能指标
1.CPU采用国产高性能≥8核处理器，最高主频≥2.4Ghz。内置≥四核GPU，内置≥4核NPU算力单元，处理器综合算力≥6TOPS，支持TensorFlow/PyTorch/Caffe/MXNet等主流深度学习框架，满足现场 AI 视觉算法稳定运行。
2.显示屏幕≥19寸，亮度≥1500Cd/m²，分辨率≥1920*1080。
3.具备多点电容式触摸屏，同时触摸点数≥10，触摸响应时间≤25ms。
4.内置音频功率放大器，功率≥20W。
5.内置高清摄像头，宽动态、无畸变，分辨率≥400万像素，用于人脸、姿态、动作识别。
6.内置多个测试项目，可任意切换，支持远程升级扩展测试项目。
7.具备自动防作弊功能。可自定义电子围栏，围栏内仅支持1人在场进行测试，离开围栏或多人进入测试无效。
8.内置离线身份证读取装置，可在无互联网的情况下读取身份证信息和照片，可进行人证合一比对功能。
9.主机防护等级不低于IP55。适合在室内外使用，具有防尘、防水、防潮、防撞、防雷功能，使用环境温度-20℃~+60℃，使用环境湿度10%～90%。
10.本机具备双路有线网络接口，无需其他网络设备的情况下可同时连接两路网络摄像机。
11.本机具备≥2路USB接口、TYPE-C USB接口、音频输出接口、HDMI高清视频输出接口、HDMI高清视频输入接口、TF内存卡扩展接口、SIM卡接口。
12.内置双目活体人脸认证身份识别模块，采用≥双1/2.7大尺寸Sensor，彩色加红外双重取像，同时具备补光灯和红外夜视灯。
13.本机具备二维码扫描模块，具备解码成功后蜂鸣器提示功能，LED灯变色提示功能。支持识别符合国家标准的二维码、一维码：QR Code， Data Matrix， PDF417，汉信码，Dotcode、UPC-A， UPC-E， EAN-8， EAN-13， ISBN， Code 128， GS1 128， ISBT 128， Code 39， Code93，Code 11， Interleaved 2 of 5， Industrial 2 of 5，Matrix 25， Standard 25， Codabar， MSI/MSI PLESSEY， GS1 DataBar等。
14.本机可运行所有AI体测算法，不依赖于外部联网服务器，在可断网情况下独立运行。
15.本机具备定时开关机功能。支持≥16组自定义开关机时间，具备断电数据记忆功能。
16.本机具备整机一体式静态热管理、CPU自主热管理、整机大功率自动热管理系统，满足各种恶劣工况。
17.本机具备短路保护、漏电保护、过载保护、过压保护、电网负载隔离功能。
18.本机具备多组高效防尘滤芯，有效过滤灰尘进入设备内部，保护电子部件。滤网可在外部直接更换，无需打开机箱。</t>
  </si>
  <si>
    <t>二台主机+二台坐位体前屈测试仪试辅助设备</t>
  </si>
  <si>
    <t>AI仰卧起坐测试仪</t>
  </si>
  <si>
    <t>一、功能规格参数
1.采用计算机AI视觉技术，测试者无需穿戴任何设备，通过单摄像头进行身体姿态动作分析，可准确实现仰卧起坐的计数测试。 
2.能够精准识别未抱头、未触膝、未躺平、屈膝角度不足等违规动作，可实时进行语音提醒。
3.支持测试过程中成绩实时报数。
4.能够实时显示违规状况。
5.可对测试人员关键数据进行量化分析，并以实时曲线图表展示。
6.测试完成后立即显示测试报告：运动曲线、单个最快速度、单个最慢速度、违规状况、合格数量、合格率、违规率等。
二、主要性能指标
1.CPU采用国产高性能≥8核处理器，最高主频≥2.4Ghz。内置≥四核GPU，内置≥4核NPU算力单元，处理器综合算力≥6TOPS，支持TensorFlow/PyTorch/Caffe/MXNet等主流深度学习框架，满足现场 AI 视觉算法稳定运行。
2.显示屏幕≥19寸，亮度≥1500Cd/m²，分辨率≥1920*1080。
3.具备多点电容式触摸屏，同时触摸点数≥10，触摸响应时间≤25ms。
4.内置音频功率放大器，功率≥20W。
5.内置高清摄像头，宽动态、无畸变，分辨率≥400万像素，用于人脸、姿态、动作识别。
6.内置多个测试项目，可任意切换，支持远程升级扩展测试项目。
7.具备自动防作弊功能。可自定义电子围栏，围栏内仅支持1人在场进行测试，离开围栏或多人进入测试无效。
8.内置离线身份证读取装置，可在无互联网的情况下读取身份证信息和照片，可进行人证合一比对功能。
9.主机防护等级不低于IP55。适合在室内外使用，具有防尘、防水、防潮、防撞、防雷功能，使用环境温度-20℃~+60℃，使用环境湿度10%～90%。
10.本机具备双路有线网络接口，无需其他网络设备的情况下可同时连接两路网络摄像机。
11.本机具备≥2路USB接口、TYPE-C USB接口、音频输出接口、HDMI高清视频输出接口、HDMI高清视频输入接口、TF内存卡扩展接口、SIM卡接口。
12.内置双目活体人脸认证身份识别模块，采用≥双1/2.7大尺寸Sensor，彩色加红外双重取像，同时具备补光灯和红外夜视灯。
13.本机具备二维码扫描模块，具备解码成功后蜂鸣器提示功能，LED灯变色提示功能。支持识别符合国家标准的二维码、一维码：QR Code， Data Matrix， PDF417，汉信码，Dotcode、UPC-A， UPC-E， EAN-8， EAN-13， ISBN， Code 128， GS1 128， ISBT 128， Code 39， Code93，Code 11， Interleaved 2 of 5， Industrial 2 of 5，Matrix 25， Standard 25， Codabar， MSI/MSI PLESSEY， GS1 DataBar等。
14.本机可运行所有AI体测算法，不依赖于外部联网服务器，在可断网情况下独立运行。
15.本机具备定时开关机功能。支持≥16组自定义开关机时间，具备断电数据记忆功能。
16.本机具备整机一体式静态热管理、CPU自主热管理、整机大功率自动热管理系统，满足各种恶劣工况。
17.本机具备短路保护、漏电保护、过载保护、过压保护、电网负载隔离功能。
18.本机具备多组高效防尘滤芯，有效过滤灰尘进入设备内部，保护电子部件。滤网可在外部直接更换，无需打开机箱。</t>
  </si>
  <si>
    <t>二台主机+二台仰卧起坐测试辅助设备</t>
  </si>
  <si>
    <t>AI引体向上测试仪</t>
  </si>
  <si>
    <t>两台主机+两台引体向上测试辅助设备</t>
  </si>
  <si>
    <t>AI立定跳远测试仪</t>
  </si>
  <si>
    <t>一、功能规格参数
1.采用计算机AI视觉技术，测试者无需穿戴任何设备，通过摄像头进行身体姿态动作分析，准确识别立定跳远测试结果。
2.支持智能检测有效跳远距离，精准区分左右脚，以最后的落点为准计入正常成绩，能够准确检测手向后撑地、滑动、出界等异常情况。
3.具备踩线违规提醒功能。
4.具备自动标定功能，无需手动校准。
5.能够精准识别单脚跳、换人跳、助跑跳、连续跳等犯规动作。
6.测试完成后立即显示测试报告：起跳帧、落地帧、最高帧、摆臂幅度、起跳速度、屈膝角度等。
二、主要性能指标
1.CPU采用国产高性能≥8核处理器，最高主频≥2.4Ghz。内置≥四核GPU，内置≥4核NPU算力单元，处理器综合算力≥6TOPS，支持TensorFlow/PyTorch/Caffe/MXNet等主流深度学习框架，满足现场 AI 视觉算法稳定运行。
2.显示屏幕≥19寸，亮度≥1500Cd/m²，分辨率≥1920*1080。
3.具备多点电容式触摸屏，同时触摸点数≥10，触摸响应时间≤25ms。
4.内置音频功率放大器，功率≥20W。
5.内置高清摄像头，宽动态、无畸变，分辨率≥400万像素，用于人脸、姿态、动作识别。
6.内置多个测试项目，可任意切换，支持远程升级扩展测试项目。
7.具备自动防作弊功能。可自定义电子围栏，围栏内仅支持1人在场进行测试，离开围栏或多人进入测试无效。
8.内置离线身份证读取装置，可在无互联网的情况下读取身份证信息和照片，可进行人证合一比对。
9.主机防护等级不低于IP55。适合在室内外使用，具有防尘、防水、防潮、防撞、防雷功能，使用环境温度-20℃~+60℃，使用环境湿度10%～90%。
10.本机具备双路有线网络接口，无需其他网络设备的情况下可同时连接两路网络摄像机。
11.本机具备≥2路USB接口、TYPE-C USB接口、音频输出接口、HDMI高清视频输出接口、HDMI高清视频输入接口、TF内存卡扩展接口、SIM卡接口。
12.内置双目活体人脸认证身份识别模块，采用≥双1/2.7大尺寸Sensor，彩色加红外双重取像，同时具备补光灯和红外夜视灯。
13.本机具备二维码扫描模块，具备解码成功后蜂鸣器提示功能，LED灯变色提示功能。支持识别符合国家标准的二维码、一维码：QR Code， Data Matrix， PDF417，汉信码，Dotcode、UPC-A， UPC-E， EAN-8， EAN-13， ISBN， Code 128， GS1 128， ISBT 128， Code 39， Code93，Code 11， Interleaved 2 of 5， Industrial 2 of 5，Matrix 25， Standard 25， Codabar， MSI/MSI PLESSEY， GS1 DataBar等。
14.本机可运行所有AI体测算法，不依赖于外部联网服务器，在可断网情况下独立运行。
15.本机具备定时开关机功能。支持≥16组自定义开关机时间，具备断电数据记忆功能。
16.本机具备整机一体式静态热管理、CPU自主热管理、整机大功率自动热管理系统，满足各种恶劣工况。
17.本机具备短路保护、漏电保护、过载保护、过压保护、电网负载隔离功能。
18.本机具备多组高效防尘滤芯，有效过滤灰尘进入设备内部，保护电子部件。滤网可在外部直接更换，无需打开机箱。</t>
  </si>
  <si>
    <t>三台主机+三台立定跳远测试辅助设备</t>
  </si>
  <si>
    <t>体质健康测试数据管理系统</t>
  </si>
  <si>
    <t>一、技术要求
1.系统应采用微服务架构进行开发设计，能够根据高校特有业务要求，利用组件化的设计思维，注重服务的颗粒度和融合度。需实现服务内部高内聚，服务之间低耦合。
2.为满足系统平台的易用性与前沿性，需使用配置中心进行配置文件的集中管理。需使用服务中心完成后端节点的注册和治理，需能够获得无状态的后端扩容。
3.系统需使用服务网关作为后端请求的统一入口，不再因为其它服务拓展而增加系统的复杂度。
4.系统需基于服务中心完成负载均衡，通过简单的部署就可以增加新的服务应用节点，并进行自动注册，完成业务扩展和复用。无会话的特性需支持应用节点扩展后并不会导致用户的会话信息丢失，以保证系统的高并发支撑。
5.系统应支持在高并发环境下通过流量墙标记单位时间对于同一服务资源的访问上限，需要支持颗粒化到每一个后端服务节点的接口请求上限。系统出现服务降级时，自动触发熔断机制，保障核心业务正常运行，保障在系统可容纳用户的范围内提供良好使用场景。
6.系统需支持多级缓存，不仅能满足体测时期高并发场景的访问需要，当请求出现异常时，系统依旧可以提供服务。
7.系统应采用统一的审计入口，对于所有关键操作都需进行日志记录，双层保险，保障系统安全。
8.系统所有数据通信必须采用加密机制，不允许明文传输数据内容，避免数据泄漏。
9.系统必须提供系统级容灾备份处理措施，保证程序及数据安全。
10.应支持提供原生能力供外部页面调用，包括但不限于手机上的传感器，比如相机、GPS，以及外部框架的基础功能等。
11.产品应支持前后端分离模式构建，前端基于主流框架（React，Vue，Angular等），需支持动态插件管理，通过插件实现界面主要的体测应用卡片功能，并支持热部署和热插拔。系统单节点负载应支持万人级以上同时在线，还支持在线扩展。
★  12.为保障体测活动平稳顺利开展，契合学校实际运行状况，系统必须与学校现有数据中台、教务管理系统、学生管理系统、融合门户等实现无缝对接。系统应自动实时获取并同步学生基础数据（包括但不限于学号、姓名、性别、年级、院系、专业、班级等信息），实现数据的自动更新与全生命周期维护。严禁采用任何人工导入导出的方式进行学生基础数据及体测名单管理。对接产生的接口开发、调试、授权、数据迁移等全部费用，均由供应商自行承担，采购人不另行付费（投标人须在投标文件中单独提交加盖投标人公章的承诺函）。若未实现无缝对接、数据云端外传、隐私数据泄露，视为根本性违约，采购人有权解除合同、没收履约保证金，并追究损失。
★ 13.为保障学校信息安全与师生身份信息保护，防范账号泄露、越权访问等安全风险，系统必须与学校现有统一身份认证体系实现无缝对接。所有用户只能通过学校统一身份认证平台进行单点登录，系统不得自建独立账号密码体系，仅允许通过学校统一身份认证平台登录，关闭其他登录入口。对接过程中产生的所有费用（包括但不限于接口开发费、调试费、授权费、安全测评费等）均由供应商自行承担，采购人不再另行支付任何费用（投标人须在投标文件中单独提交加盖投标人公章的承诺函）。若未实现无缝对接、数据云端外传、隐私数据泄露，视为根本性违约，采购人有权解除合同、没收履约保证金，并追究损失。
★ 14.本项目系统必须在采购人校内服务器实现全本地化私有化部署，所有系统程序、业务数据库、人脸信息、体测成绩、测试录像及各类业务日志全部留存于校内本地存储，所有师生相关隐私数据全程不出校园，禁止任何形式云端托管、后台静默外传数据。（投标人须在投标文件中单独提交加盖投标人公章的承诺函）
二、功能要求
1.基础数据管理
▲ （1）需实现学校信息、校区数据、院系数据、专业数据、班级数据、单位数据、所有用户数据的管理功能。（提供该功能实现的完整系统操作界面截图，并加盖投标人公章）
（2）需提供角色管理、标签管理功能对用户群进行管理。
（3）提供同步策略配置、数据明细变更、错误数据明细查询功能。
2.用户体系管理
需提供学校全员用户身份账号的管理功能。支持学生、教工身份的划分管理。需提供其他用户身份（如体测管理员）的管理功能，支持收纳学校账号体系外的用户（如体测监督员）。
3.角色管理
（1）需提供用户角色管理功能，应能支持角色的灵活配置，基于教工、学生的身份管理能够进一步细化为在校生、毕业生、辅导员、普通教职工等角色。
（2）支持在校生一键转为毕业生，在校生转为毕业生时，同一个用户的信息可无缝继承，避免重复收集录入。
▲ （3）支持矩阵管理，需提供多重组织机构管理功能。除支持原有院专班外组织机构管理模式之外，提供聚合虚拟组织机构管理模式，可自定义多个矩阵，一个师生可以拥有多个不同组织架构（矩阵）中的身份。（提供该功能实现的完整系统操作界面截图，并加盖投标人公章）
（4）数据同步管理
由于业务办理的多元性，特殊情况下会出现数据不一致的情况。需提供管理员手工处理差异数据的功能呢，保障数据正确，确保业务连贯性。
4.消息管理
▲ （1）提供体测消息推送机制的配置功能，可在此设置体测消息推送渠道、消息推送的安全策略，处理非法消息，查看历史消息和消息统计等，消息推送渠道包含私有化APP、微信、短信、邮箱、钉钉、企业微信渠道。（提供该功能实现的完整系统操作界面截图，并加盖投标人公章）
（2）体测的校内资讯栏目数据来源为API服务时，支持快捷分享到联系人和第三方应用，第三方应用支持微信、QQ、钉钉和微博。
5.业务数据管理
（1）支持目录和表结构管理，需具备对重要的临时性业务数据进行集中管理的功能，管理员可在系统内建立文件夹，支持数据表的自定义构建。可根据实际需求，自定义表字段。
（2）支持在线导入导出数据的功能，可实现实时编辑单条数据。
6.数服总线
▲ （1）数据API管理，需提供可视化的数据接口编辑功能，同时可通过数据API管理监控，实时监控数据API的运行状态，协助管理人员对数据总线进行管理。（提供该功能实现的完整系统操作界面截图，并加盖投标人公章）
（2）数据总线需提供内部和外部数据的管理，内部数据可通过视图管理数据源。外部数据通过数据集管理数据源，支持数据的即时预览。服务总线应支持服务注册管理的可视化编辑。服务总线具备自动转换服务提供方的各类通信协议，统一消费协议，能够快速实现异构系统的“整合、接入、共享、协同”。服务总线还应提供统一监控服务的使用情况、质量功能。实时监控接口的访问调用情况，针对调用异常可及时发出预警。
▲  7.配置说明
系统应提供清晰的配置说明，引导管理员逐步完成各项系统设置。当存在进行中的学年时，管理端应直观展示当前配置进度，例如明确提示“已配置《体测安排》、未配置《值班安排》”，帮助管理员快速了解待办事项，提高工作效率。（提供该功能实现的完整系统操作界面截图，并加盖投标人公章）
8.学年总览
（1）系统应提供学年整体体测进度、各年级进度（包括总人数、已测完人数、免测人数、未测完人数，以及已完成进度百分比）的详细统计。
（2）应支持查看各批次状态（进行中、已完成）、批次日期（如2025-10-01至2025-10-15）及各批次（体测、补测）的体测进度。
（3）应支持查询各项目的体测进度，以及各校区体测场地、各批次的值班人员。这些数据的展示应支持多种图表形式，如饼图、柱状图、折线图等，以便管理员快速洞察数据趋势和异常情况。
9.学年管理
（1）系统应提供完善的学年生命周期管理功能，包括新增学年、开始/结束学年体测。
（2）新增学年时，需要支持确认学年需体测的学生年级、学生人数。
（3）结束学年时，需支持清空学年总览、学生体测/补测安排以及值班安排中的数据，结束的学年成绩仍可在成绩管理中查看。
（4）针对进行中的学年，需支持快捷查看学年的批次日期，快捷前往管理学生体测、体测员值班等信息。
（5）针对已结束的学年，需支持快捷前往查看学年成绩。
10.学生体测安排
（1）学生体测批次管理模块应支持高度灵活的配置。管理员可以设置多个体测批次，包括批次名称和日期区间（如“大一体测，2025-10-01至2025-10-15”）。在新增批次时，即按“年级”和“学院”选择快捷安排批次学生。
（2）学生体测批次安排模块应支持按检索条件筛选学生安排体测批次，并支持快捷查看无批次安排及免测的学生。
▲ （3）应支持免测标记管理，提供搜索学生并标记免测，标记免测时对免测情况进行填写说明，也可取消检索学生的免测标记。（提供该功能实现的完整系统操作界面截图，并加盖投标人公章）
（4）操作记录模块应支持查看学生的批次安排人以及安排时间，还应支持查看学生的免测标记人以及标记时间。
（5）系统应提供完善的数据导入导出功能，支持导出学生体测安排名单，支持按模板导入各学生所属体测批次、是否需免测相关数据。
11.学生补测安排
▲ （1）学生补测批次管理模块应支持高度灵活的配置。管理员可以设置多个补测批次，包括批次名称和批次日期区间（如“大一补测，2025-12-01至2025-12-05”）。（提供该功能实现的完整系统操作界面截图，并加盖投标人公章）
（2）系统应支持灵活添加补测学生，支持查询本学年体测成绩，筛选学生成绩，并支持批量添加补测学生。
（3）操作记录模块应支持查看学生的批次安排人员以及安排时间。
（4）系统应提供完善的数据导入导出功能，支持按模板导入各学生所属补测批次，支持导出学生补测安排名单。
12.值班安排
（1）系统应支持按体测/补测批次、体测场地，选择体测员进行排班。
（2）系统应提供可视化的排班界面，例如日历视图或甘特图，直观展示各场地、各时段的值班情况。
（3）排班结果应支持查看与导出值班表，并且用户端（体测员）应能按体测场地查询场地值班表，方便体测员了解自己的工作安排和场地信息。
13.测试操作模块
（1）系统提供测试操作模块应支持选择项目后连接设备，添加测试学生进行体测，应支持重新测试，在多次重测达到次数上限时仅可人工登记成绩。
（2）系统应支持人工登记成绩，在选择项目后添加学生进行成绩人工记录，添加学生应支持移动端手工输入以及扫学生二维码。
（3）系统应支持登记补测的操作，在项目中搜索添加学生进行等级补测。
（4）系统应支持人脸、二维码、身份证等方式检录待测学生信息。
14.成绩管理
（1）系统应提供多维度、精细化的成绩查询、统计和分析功能。
▲ （2）系统应具备成绩总览功能，管理员可以查看选中学年的5项关键指标：体测总人数、优秀率、良好率、及格率、不及格率。同时，还应能查看选中学年的体测情况（体测总人数、已测完人数、免测人数、未测完人数），以及各年级这5项关键指标和成绩平均分。系统应支持按项目查看各年级、不同性别的成绩等级情况，为教学评估和政策制定提供数据支持。（提供该功能实现的完整系统操作界面截图，并加盖投标人公章）
（3）系统应具备学年成绩功能，支持查询学生各学年体测成绩及毕业成绩。系统应根据学生年级、学制进行智能提示，支持导出学生学年成绩（不含各项目的成绩明细）。
（4）系统应具备项目成绩功能，支持按学年查询学生各项目成绩、学年成绩。系统应提示各学年体测情况（体测总人数、体测中人数、已测完人数、免测人数、缺考人数、不及格人数）。管理员可以查询单个学生各体测项目的体测记录，包括体测时间、体测成绩、得分、等级、成绩有效性、成绩来源（若为人工登记可查对应体测员信息），并支持删除体测记录。此外，系统应支持人工登记单个学生成绩和批量导入学生成绩，以及导出学生单个学年的成绩。
15.体测场地管理
系统应支持按校区选择设置体测场地，支持设置场地可体测的项目及开放时间，并在用户端可按校区、场地，查询场地情况。
16.设备管理
▲ （1）系统应支持设备的添加及删除功能。支持选择设备型号，批量添加相同型号的设备，添加时，可设置设备序列号、设备名称、归属场地，及设备状态的选择。（提供该功能实现的完整系统操作界面截图，并加盖投标人公章）
（2）系统应支持编辑设备名称、归属场地，修改设备状态。
（3）快捷操作应支持查看各场地有哪些设备，支持批量变更设备场地，支持导入、导出设备清单
（4）系统应提供查看、下载各型号设备的部署说明以及使用说明。
17.权限管理
（1）系统应具备精细化的权限管理功能，管理员可以添加体测员（包括教职工和在校生），并支持设置权限有效期，到期后用户自动失去管理权限。
（2）功能权限设置应支持按教职工、学生两类身份进行，例如学生体测员不可手动登记体测成绩、安排学生补测，确保权限的最小化原则。支持批量导入和导出体测员名单。管理员角色也应支持添加教职工。
（3）系统应支持权限有效期管理，可灵活根据体测整体安排设置权限有效期。
18.成绩通知渠道管理
系统应支持配置成绩通知渠道，包括安卓、iOS、短信、邮箱等，确保学年体测结束后，系统能够自动通知学生当前学年的体测成绩，提高信息触达率。
▲  19.基础系统配置
系统应支持基本的系统配置，如系统命名、Logo等外观定制，以满足学校的品牌形象要求。（提供该功能实现的完整系统操作界面截图，并加盖投标人公章）
20.体质预警管理
系统应能够对学生的体质健康数据进行长期跟踪，并建立预警模型。当学生的体质指标出现异常波动或偏离健康范围时，系统应及时发出预警通知（通过移动应用、短信、邮件等方式），提醒学生、家长和教师关注。例如，如果学生的BMI持续上升，系统可以发出超重预警，并推荐相应的干预措施。AI健康评估报告应支持多终端实时触达，确保预警信息能够及时传达给相关人员。
21.统一认证能力
（1）系统应能无缝对接校级统一身份认证体系（如CAS、LDAP、OAuth2.0等），实现单点登录（SSO）。学生和教职工只需一次登录，即可访问智慧体测平台以及其他已集成的校园应用，无需重复输入用户名和密码。
▲ （2）系统支持多种登录方式：账号密码、手机短信验证、第三方账号（QQ、微信、支付宝）以及私有化产品智慧校园APP扫码登录。（提供该功能实现的完整系统操作界面截图，并加盖投标人公章）
22.电子证照配置
▲ （1）校内电子师生证支持对接学校其他的业务系统，例如门禁、消费等，通过加密后的条形码、二维码，向已对接的系统传输师生学/工号、姓名、性别等自定义的关键信息，完成用户身份认证及对应业务。支持管理师生本人的证件照片，可由管理端直接上传或师生自行上传。（提供该功能实现的完整系统操作界面截图，并加盖投标人公章）
（2）支持体测员扫码确认学生信息、添加预备学生。针对信号差的体测场地，学生可提前保存二维码，支持二维码有效期为12小时。
23.人脸核验能力
（1）系统应能无缝对接校级人脸库，实现学生人脸数据的同步和核验，用于体测过程中的身份识别和数据关联。人脸库对接是实现体测现场“刷脸”验证、提高体测效率和防作弊的关键。
▲ （2）系统应具备对接公安部人像比对接口的能力，以便后期学校按需采购比对服务。（提供该功能实现的完整系统操作界面截图，并加盖投标人公章）
▲ （3）学校可根据具体需求采用不同的独立挂机或手持终端机进行人脸识别核验。（提供系统在终端机人脸核验操作的现场图片，并加盖投标人公章）
24.调度中心
对于系统中的定期重复性操作，可以设置周期性任务执行命令，实现任务的自动调度，解决手工操作的重复性问题。
25.系统管理
（1）支持服务配置管理，系统兼容CAS服务、RAS服务、超链接、微信公众号、微信小程序、微博、抖音、第三方APP等服务的接入，支持可视化配置服务的使用环境、使用方式、访问权限、使用权限等，同时支持对服务的特殊标记，提供标准对接方式，展示服务消息提醒。
（2）支持服务中心管理，支持提供独立部署的WEB端和H5端服务中心，统一访问路径从移动端和PC渠道打造师生用户体测场景化服务使用入口，web端可直接接入学校已有的官网中，移动端可挂载到微信公众号、移动官网等应用中，无需二次开发对接，即可利用已有的信息化系统完成服务中心的快速搭建。
（3）支持静态服务工具配置，提供静态服务的可视化配置和图文编辑工具，静态服务支持底部分栏服务、树状列表服务、流程折叠服务、图片展示服务四大类。图文编辑工具支持图文、视频、语音等短文编辑的功能。
▲ （4）包含用户、菜单、外观、角色、字典等通用管理，并集中实现认证；在系统监控方面，包括服务器监控、license授权、用户操作日志、系统灾备管理。</t>
  </si>
  <si>
    <t>搭配数据中台，服务中台，统一身份认证</t>
  </si>
  <si>
    <t>中长跑测试桩</t>
  </si>
  <si>
    <t>一、功能规格参数
1.采用 AI 高清摄像头+深度学习视觉算法自动识别行进轨迹，全自动计时计圈，测试人员无需佩戴任何感应手环、芯片等附加耗材。
2.可测试 800、1000、1500、3000、5000、10000 米等多种距离的中长跑项目，支持同场地不同里程分组同步开测，支持多批次轮换套跑、随堂零散随到随测。
3.支持视频记录功能，可保留现场测试录像。支持起点、终点和途经点的考核视频回放查询。
4.依托人脸识别核验身份，自动甄别替跑、抄近路、横穿赛道等违规行为。
5.支持男生女生混合检录测试。
6.同时测试最大支持人数不少于 200 人，支持不间断多组连续测试，适配全校大规模集中体测。
二、主要性能指标
1.CPU采用国产高性能≥8核处理器，最高主频≥2.4Ghz。内置≥四核GPU，内置≥4核NPU算力单元，处理器综合算力≥6TOPS，支持TensorFlow/PyTorch/Caffe/MXNet等主流深度学习框架，满足现场 AI 视觉算法稳定运行。
2.显示屏幕≥19寸，亮度≥1500Cd/m²，分辨率≥1920*1080。
3.具备多点电容式触摸屏，同时触摸点数≥10，触摸响应时间≤25ms。
4.内置音频功率放大器，功率≥20W。
5.内置高清摄像头，宽动态、无畸变，分辨率≥400万像素，用于人脸、姿态、动作识别。
6.内置多个测试项目，可任意切换，支持远程升级扩展测试项目。
7.具备自动防作弊功能。测试者离开围栏则测试结果无效。
8.内置离线身份证读取装置，可在无互联网的情况下读取身份证信息和照片，可进行人证合一比对功能。
9.主机防护等级不低于IP55。适合在室内外使用，具有防尘、防水、防潮、防撞、防雷功能，使用环境温度-20℃~+60℃，使用环境湿度10%～90%。
10.具备双路有线网络接口，无需其他网络设备的情况下可同时连接两路网络摄像机。
11.本机具备2路及以上USB接口、TYPE-C USB接口、音频输出接口、HDMI高清视频输出接口、HDMI高清视频输入接口、TF内存卡扩展接口、SIM卡接口。
12.内置双目活体人脸认证身份识别模块，采用≥41/2.7大尺寸Sensor，彩色加红外双重取像，同时具备补光灯和红外夜视灯。
13.本机具备二维码扫描模块，具备解码成功后蜂鸣器提示功能，LED灯变色提示功能。支持识别符合国家标准的二维码、一维码：QR Code， Data Matrix， PDF417，汉信码，Dotcode、UPC-A， UPC-E， EAN-8， EAN-13， ISBN， Code 128， GS1 128， ISBT 128， Code 39， Code93，Code 11， Interleaved 2 of 5， Industrial 2 of 5，Matrix 25， Standard 25， Codabar， MSI/MSI PLESSEY， GS1 DataBar等。
14.本机可运行所有AI体测算法，不依赖于外部联网服务器，在可断网情况下独立运行。
15.本机具备定时开关机功能。支持≥16组自定义开关机时间，具备断电数据记忆功能。
16.本机具备整机一体式静态热管理、CPU自主热管理、整机大功率自动热管理系统，满足各种恶劣工况。
17.本机具备短路保护、漏电保护、过载保护、过压保护、电网负载隔离功能。
18.本机具备多组高效防尘滤芯，有效过滤灰尘进入设备内部，保护电子部件。滤网可在外部直接更换，无需打开机箱。</t>
  </si>
  <si>
    <t>五根横杆     AI测试展现学校特色，不需要佩戴任何辅助仪器</t>
  </si>
  <si>
    <t>合计（含税运安装质保）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</si>
</sst>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6"/>
      <color rgb="FF000000"/>
      <name val="黑体"/>
      <charset val="134"/>
    </font>
    <font>
      <sz val="10.5"/>
      <color rgb="FF000000"/>
      <name val="宋体"/>
      <charset val="134"/>
    </font>
    <font>
      <sz val="11"/>
      <color rgb="FF000000"/>
      <name val="宋体"/>
      <charset val="134"/>
    </font>
    <font>
      <b/>
      <sz val="20"/>
      <color rgb="FF000000"/>
      <name val="宋体"/>
      <charset val="134"/>
    </font>
    <font>
      <sz val="16"/>
      <color rgb="FF000000"/>
      <name val="宋体"/>
      <charset val="134"/>
    </font>
    <font>
      <b/>
      <sz val="16"/>
      <color rgb="FF000000"/>
      <name val="宋体"/>
      <charset val="134"/>
    </font>
    <font>
      <sz val="16"/>
      <color rgb="FF000000"/>
      <name val="Arial"/>
      <charset val="134"/>
    </font>
    <font>
      <sz val="18"/>
      <color theme="1"/>
      <name val="宋体"/>
      <charset val="134"/>
      <scheme val="minor"/>
    </font>
    <font>
      <sz val="10.5"/>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FF0000"/>
      <name val="宋体"/>
      <charset val="134"/>
    </font>
  </fonts>
  <fills count="34">
    <fill>
      <patternFill patternType="none"/>
    </fill>
    <fill>
      <patternFill patternType="gray125"/>
    </fill>
    <fill>
      <patternFill patternType="solid">
        <fgColor rgb="FFFDE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auto="1"/>
      </left>
      <right style="medium">
        <color rgb="FF000000"/>
      </right>
      <top style="medium">
        <color auto="1"/>
      </top>
      <bottom/>
      <diagonal/>
    </border>
    <border>
      <left style="medium">
        <color rgb="FF000000"/>
      </left>
      <right style="medium">
        <color rgb="FF000000"/>
      </right>
      <top style="medium">
        <color auto="1"/>
      </top>
      <bottom/>
      <diagonal/>
    </border>
    <border>
      <left style="medium">
        <color rgb="FF000000"/>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rgb="FF000000"/>
      </right>
      <top/>
      <bottom/>
      <diagonal/>
    </border>
    <border>
      <left/>
      <right style="medium">
        <color rgb="FF000000"/>
      </right>
      <top/>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right/>
      <top/>
      <bottom style="medium">
        <color rgb="FF00000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1" applyNumberFormat="0" applyFill="0" applyAlignment="0" applyProtection="0">
      <alignment vertical="center"/>
    </xf>
    <xf numFmtId="0" fontId="16" fillId="0" borderId="31" applyNumberFormat="0" applyFill="0" applyAlignment="0" applyProtection="0">
      <alignment vertical="center"/>
    </xf>
    <xf numFmtId="0" fontId="17" fillId="0" borderId="32" applyNumberFormat="0" applyFill="0" applyAlignment="0" applyProtection="0">
      <alignment vertical="center"/>
    </xf>
    <xf numFmtId="0" fontId="17" fillId="0" borderId="0" applyNumberFormat="0" applyFill="0" applyBorder="0" applyAlignment="0" applyProtection="0">
      <alignment vertical="center"/>
    </xf>
    <xf numFmtId="0" fontId="18" fillId="4" borderId="33" applyNumberFormat="0" applyAlignment="0" applyProtection="0">
      <alignment vertical="center"/>
    </xf>
    <xf numFmtId="0" fontId="19" fillId="5" borderId="34" applyNumberFormat="0" applyAlignment="0" applyProtection="0">
      <alignment vertical="center"/>
    </xf>
    <xf numFmtId="0" fontId="20" fillId="5" borderId="33" applyNumberFormat="0" applyAlignment="0" applyProtection="0">
      <alignment vertical="center"/>
    </xf>
    <xf numFmtId="0" fontId="21" fillId="6" borderId="35" applyNumberFormat="0" applyAlignment="0" applyProtection="0">
      <alignment vertical="center"/>
    </xf>
    <xf numFmtId="0" fontId="22" fillId="0" borderId="36" applyNumberFormat="0" applyFill="0" applyAlignment="0" applyProtection="0">
      <alignment vertical="center"/>
    </xf>
    <xf numFmtId="0" fontId="23" fillId="0" borderId="3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8">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5" xfId="0" applyFont="1" applyBorder="1" applyAlignment="1">
      <alignment horizontal="righ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left"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6" xfId="0" applyFont="1" applyBorder="1" applyAlignment="1">
      <alignment horizontal="center" vertical="center" wrapText="1"/>
    </xf>
    <xf numFmtId="176" fontId="0" fillId="0" borderId="0" xfId="0" applyNumberFormat="1">
      <alignment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2" xfId="0" applyFont="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5" fillId="0" borderId="25" xfId="0" applyFont="1" applyBorder="1" applyAlignment="1">
      <alignment horizontal="left" vertical="center" wrapText="1"/>
    </xf>
    <xf numFmtId="0" fontId="5" fillId="0" borderId="25" xfId="0" applyFont="1" applyBorder="1" applyAlignment="1">
      <alignment horizontal="center" vertical="center" wrapText="1"/>
    </xf>
    <xf numFmtId="176" fontId="5" fillId="0" borderId="25" xfId="0" applyNumberFormat="1" applyFont="1" applyBorder="1" applyAlignment="1">
      <alignment horizontal="center" vertical="center" wrapText="1"/>
    </xf>
    <xf numFmtId="0" fontId="6" fillId="0" borderId="25"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5" xfId="0" applyFont="1" applyBorder="1" applyAlignment="1">
      <alignment horizontal="left" vertical="center" wrapText="1"/>
    </xf>
    <xf numFmtId="176" fontId="7" fillId="0" borderId="25"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5" fillId="0" borderId="26" xfId="0" applyFont="1" applyBorder="1" applyAlignment="1">
      <alignment horizontal="left" vertical="center" wrapText="1"/>
    </xf>
    <xf numFmtId="0" fontId="7" fillId="0" borderId="26" xfId="0" applyFont="1" applyBorder="1" applyAlignment="1">
      <alignment horizontal="center" vertical="center" wrapText="1"/>
    </xf>
    <xf numFmtId="0" fontId="7" fillId="0" borderId="26" xfId="0" applyFont="1" applyBorder="1" applyAlignment="1">
      <alignment horizontal="left" vertical="center" wrapText="1"/>
    </xf>
    <xf numFmtId="0" fontId="8" fillId="0" borderId="0" xfId="0" applyFont="1">
      <alignment vertical="center"/>
    </xf>
    <xf numFmtId="0" fontId="0" fillId="0" borderId="0" xfId="0" applyBorder="1">
      <alignment vertical="center"/>
    </xf>
    <xf numFmtId="0" fontId="2" fillId="0" borderId="0" xfId="0" applyFont="1" applyBorder="1" applyAlignment="1">
      <alignment horizontal="center" vertical="center" wrapText="1"/>
    </xf>
    <xf numFmtId="0" fontId="7" fillId="2" borderId="25"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176" fontId="6" fillId="2" borderId="25" xfId="0" applyNumberFormat="1" applyFont="1" applyFill="1" applyBorder="1" applyAlignment="1">
      <alignment horizontal="center" vertical="center" wrapText="1"/>
    </xf>
    <xf numFmtId="0" fontId="9"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4"/>
  <sheetViews>
    <sheetView zoomScale="85" zoomScaleNormal="85" topLeftCell="A63" workbookViewId="0">
      <selection activeCell="H72" sqref="H72"/>
    </sheetView>
  </sheetViews>
  <sheetFormatPr defaultColWidth="9" defaultRowHeight="14.4"/>
  <cols>
    <col min="1" max="1" width="9.27777777777778" customWidth="1"/>
    <col min="2" max="2" width="30.8425925925926" customWidth="1"/>
    <col min="3" max="3" width="16.7222222222222" customWidth="1"/>
    <col min="4" max="4" width="44.6388888888889" style="1" customWidth="1"/>
    <col min="5" max="5" width="9.26851851851852" customWidth="1"/>
    <col min="6" max="6" width="12.5" customWidth="1"/>
    <col min="7" max="7" width="14.4444444444444" customWidth="1"/>
    <col min="8" max="8" width="16.8611111111111" style="32" customWidth="1"/>
    <col min="9" max="9" width="10.1759259259259" customWidth="1"/>
  </cols>
  <sheetData>
    <row r="1" ht="39" customHeight="1" spans="1:9">
      <c r="A1" s="33" t="s">
        <v>0</v>
      </c>
      <c r="B1" s="34"/>
      <c r="C1" s="34"/>
      <c r="D1" s="35"/>
      <c r="E1" s="34"/>
      <c r="F1" s="34"/>
      <c r="G1" s="34"/>
      <c r="H1" s="36"/>
      <c r="I1" s="37"/>
    </row>
    <row r="2" ht="20.4" spans="1:9">
      <c r="A2" s="38" t="s">
        <v>1</v>
      </c>
      <c r="B2" s="38"/>
      <c r="C2" s="38"/>
      <c r="D2" s="38"/>
      <c r="E2" s="38"/>
      <c r="F2" s="38"/>
      <c r="G2" s="38"/>
      <c r="H2" s="38"/>
      <c r="I2" s="38"/>
    </row>
    <row r="3" ht="40" customHeight="1" spans="1:9">
      <c r="A3" s="39" t="s">
        <v>2</v>
      </c>
      <c r="B3" s="39" t="s">
        <v>3</v>
      </c>
      <c r="C3" s="39" t="s">
        <v>4</v>
      </c>
      <c r="D3" s="39" t="s">
        <v>5</v>
      </c>
      <c r="E3" s="39" t="s">
        <v>6</v>
      </c>
      <c r="F3" s="39" t="s">
        <v>7</v>
      </c>
      <c r="G3" s="39" t="s">
        <v>8</v>
      </c>
      <c r="H3" s="40" t="s">
        <v>9</v>
      </c>
      <c r="I3" s="39" t="s">
        <v>10</v>
      </c>
    </row>
    <row r="4" ht="20.4" spans="1:9">
      <c r="A4" s="41" t="s">
        <v>11</v>
      </c>
      <c r="B4" s="41" t="s">
        <v>12</v>
      </c>
      <c r="C4" s="42"/>
      <c r="D4" s="43"/>
      <c r="E4" s="42"/>
      <c r="F4" s="42"/>
      <c r="G4" s="42"/>
      <c r="H4" s="44"/>
      <c r="I4" s="42"/>
    </row>
    <row r="5" ht="40.8" spans="1:9">
      <c r="A5" s="39">
        <v>1</v>
      </c>
      <c r="B5" s="39" t="s">
        <v>13</v>
      </c>
      <c r="C5" s="45" t="s">
        <v>14</v>
      </c>
      <c r="D5" s="46" t="s">
        <v>15</v>
      </c>
      <c r="E5" s="39" t="s">
        <v>16</v>
      </c>
      <c r="F5" s="39">
        <v>44.66</v>
      </c>
      <c r="G5" s="40"/>
      <c r="H5" s="40">
        <f>G5*F5</f>
        <v>0</v>
      </c>
      <c r="I5" s="42"/>
    </row>
    <row r="6" ht="81.6" spans="1:9">
      <c r="A6" s="39">
        <v>2</v>
      </c>
      <c r="B6" s="39" t="s">
        <v>17</v>
      </c>
      <c r="C6" s="45" t="s">
        <v>14</v>
      </c>
      <c r="D6" s="46" t="s">
        <v>18</v>
      </c>
      <c r="E6" s="39" t="s">
        <v>16</v>
      </c>
      <c r="F6" s="39">
        <v>44.66</v>
      </c>
      <c r="G6" s="40"/>
      <c r="H6" s="40">
        <f t="shared" ref="H6:H37" si="0">G6*F6</f>
        <v>0</v>
      </c>
      <c r="I6" s="42"/>
    </row>
    <row r="7" ht="40.8" spans="1:9">
      <c r="A7" s="39">
        <v>3</v>
      </c>
      <c r="B7" s="39" t="s">
        <v>19</v>
      </c>
      <c r="C7" s="45" t="s">
        <v>14</v>
      </c>
      <c r="D7" s="46" t="s">
        <v>20</v>
      </c>
      <c r="E7" s="39" t="s">
        <v>16</v>
      </c>
      <c r="F7" s="39">
        <v>27.84</v>
      </c>
      <c r="G7" s="40"/>
      <c r="H7" s="40">
        <f t="shared" si="0"/>
        <v>0</v>
      </c>
      <c r="I7" s="42"/>
    </row>
    <row r="8" ht="40.8" spans="1:9">
      <c r="A8" s="39">
        <v>4</v>
      </c>
      <c r="B8" s="39" t="s">
        <v>21</v>
      </c>
      <c r="C8" s="45" t="s">
        <v>14</v>
      </c>
      <c r="D8" s="46" t="s">
        <v>22</v>
      </c>
      <c r="E8" s="39" t="s">
        <v>16</v>
      </c>
      <c r="F8" s="39">
        <v>16.82</v>
      </c>
      <c r="G8" s="40"/>
      <c r="H8" s="40">
        <f t="shared" si="0"/>
        <v>0</v>
      </c>
      <c r="I8" s="42"/>
    </row>
    <row r="9" ht="61.2" spans="1:9">
      <c r="A9" s="39">
        <v>5</v>
      </c>
      <c r="B9" s="39" t="s">
        <v>23</v>
      </c>
      <c r="C9" s="45" t="s">
        <v>14</v>
      </c>
      <c r="D9" s="46" t="s">
        <v>24</v>
      </c>
      <c r="E9" s="39" t="s">
        <v>16</v>
      </c>
      <c r="F9" s="39">
        <v>44.66</v>
      </c>
      <c r="G9" s="40"/>
      <c r="H9" s="40">
        <f t="shared" si="0"/>
        <v>0</v>
      </c>
      <c r="I9" s="42"/>
    </row>
    <row r="10" ht="40.8" spans="1:9">
      <c r="A10" s="39">
        <v>6</v>
      </c>
      <c r="B10" s="39" t="s">
        <v>25</v>
      </c>
      <c r="C10" s="45" t="s">
        <v>14</v>
      </c>
      <c r="D10" s="46" t="s">
        <v>26</v>
      </c>
      <c r="E10" s="39" t="s">
        <v>27</v>
      </c>
      <c r="F10" s="39">
        <v>5.6</v>
      </c>
      <c r="G10" s="40"/>
      <c r="H10" s="40">
        <f t="shared" si="0"/>
        <v>0</v>
      </c>
      <c r="I10" s="42"/>
    </row>
    <row r="11" ht="40.8" spans="1:9">
      <c r="A11" s="39">
        <v>7</v>
      </c>
      <c r="B11" s="39" t="s">
        <v>28</v>
      </c>
      <c r="C11" s="45" t="s">
        <v>14</v>
      </c>
      <c r="D11" s="46" t="s">
        <v>29</v>
      </c>
      <c r="E11" s="39" t="s">
        <v>27</v>
      </c>
      <c r="F11" s="39">
        <v>25.5</v>
      </c>
      <c r="G11" s="40"/>
      <c r="H11" s="40">
        <f t="shared" si="0"/>
        <v>0</v>
      </c>
      <c r="I11" s="42"/>
    </row>
    <row r="12" ht="61.2" spans="1:9">
      <c r="A12" s="39">
        <v>8</v>
      </c>
      <c r="B12" s="39" t="s">
        <v>30</v>
      </c>
      <c r="C12" s="45" t="s">
        <v>14</v>
      </c>
      <c r="D12" s="46" t="s">
        <v>24</v>
      </c>
      <c r="E12" s="39" t="s">
        <v>16</v>
      </c>
      <c r="F12" s="39">
        <v>88.35</v>
      </c>
      <c r="G12" s="40"/>
      <c r="H12" s="40">
        <f t="shared" si="0"/>
        <v>0</v>
      </c>
      <c r="I12" s="42"/>
    </row>
    <row r="13" ht="61.2" spans="1:9">
      <c r="A13" s="39">
        <v>11</v>
      </c>
      <c r="B13" s="39" t="s">
        <v>31</v>
      </c>
      <c r="C13" s="45" t="s">
        <v>14</v>
      </c>
      <c r="D13" s="46" t="s">
        <v>32</v>
      </c>
      <c r="E13" s="39" t="s">
        <v>27</v>
      </c>
      <c r="F13" s="39">
        <v>6.3</v>
      </c>
      <c r="G13" s="40"/>
      <c r="H13" s="40">
        <f t="shared" si="0"/>
        <v>0</v>
      </c>
      <c r="I13" s="42"/>
    </row>
    <row r="14" ht="20.4" spans="1:9">
      <c r="A14" s="41" t="s">
        <v>33</v>
      </c>
      <c r="B14" s="41" t="s">
        <v>34</v>
      </c>
      <c r="C14" s="47"/>
      <c r="D14" s="48"/>
      <c r="E14" s="42"/>
      <c r="F14" s="42"/>
      <c r="G14" s="44"/>
      <c r="H14" s="40"/>
      <c r="I14" s="42"/>
    </row>
    <row r="15" ht="40.8" spans="1:9">
      <c r="A15" s="39">
        <v>1</v>
      </c>
      <c r="B15" s="39" t="s">
        <v>13</v>
      </c>
      <c r="C15" s="45" t="s">
        <v>14</v>
      </c>
      <c r="D15" s="46" t="s">
        <v>15</v>
      </c>
      <c r="E15" s="39" t="s">
        <v>16</v>
      </c>
      <c r="F15" s="39">
        <v>50.82</v>
      </c>
      <c r="G15" s="40"/>
      <c r="H15" s="40">
        <f t="shared" si="0"/>
        <v>0</v>
      </c>
      <c r="I15" s="42"/>
    </row>
    <row r="16" ht="81.6" spans="1:9">
      <c r="A16" s="39">
        <v>2</v>
      </c>
      <c r="B16" s="39" t="s">
        <v>17</v>
      </c>
      <c r="C16" s="45" t="s">
        <v>14</v>
      </c>
      <c r="D16" s="46" t="s">
        <v>18</v>
      </c>
      <c r="E16" s="39" t="s">
        <v>16</v>
      </c>
      <c r="F16" s="39">
        <v>50.82</v>
      </c>
      <c r="G16" s="40"/>
      <c r="H16" s="40">
        <f t="shared" si="0"/>
        <v>0</v>
      </c>
      <c r="I16" s="42"/>
    </row>
    <row r="17" ht="40.8" spans="1:9">
      <c r="A17" s="39">
        <v>3</v>
      </c>
      <c r="B17" s="39" t="s">
        <v>19</v>
      </c>
      <c r="C17" s="45" t="s">
        <v>14</v>
      </c>
      <c r="D17" s="46" t="s">
        <v>20</v>
      </c>
      <c r="E17" s="39" t="s">
        <v>16</v>
      </c>
      <c r="F17" s="39">
        <v>15.3</v>
      </c>
      <c r="G17" s="40"/>
      <c r="H17" s="40">
        <f t="shared" si="0"/>
        <v>0</v>
      </c>
      <c r="I17" s="42"/>
    </row>
    <row r="18" ht="40.8" spans="1:9">
      <c r="A18" s="39">
        <v>4</v>
      </c>
      <c r="B18" s="39" t="s">
        <v>21</v>
      </c>
      <c r="C18" s="45" t="s">
        <v>14</v>
      </c>
      <c r="D18" s="46" t="s">
        <v>22</v>
      </c>
      <c r="E18" s="39" t="s">
        <v>16</v>
      </c>
      <c r="F18" s="39">
        <v>35.52</v>
      </c>
      <c r="G18" s="40"/>
      <c r="H18" s="40">
        <f t="shared" si="0"/>
        <v>0</v>
      </c>
      <c r="I18" s="42"/>
    </row>
    <row r="19" ht="61.2" spans="1:9">
      <c r="A19" s="39">
        <v>5</v>
      </c>
      <c r="B19" s="39" t="s">
        <v>23</v>
      </c>
      <c r="C19" s="45" t="s">
        <v>14</v>
      </c>
      <c r="D19" s="46" t="s">
        <v>24</v>
      </c>
      <c r="E19" s="39" t="s">
        <v>16</v>
      </c>
      <c r="F19" s="39">
        <v>50.82</v>
      </c>
      <c r="G19" s="40"/>
      <c r="H19" s="40">
        <f t="shared" si="0"/>
        <v>0</v>
      </c>
      <c r="I19" s="42"/>
    </row>
    <row r="20" ht="40.8" spans="1:9">
      <c r="A20" s="39">
        <v>6</v>
      </c>
      <c r="B20" s="39" t="s">
        <v>25</v>
      </c>
      <c r="C20" s="45" t="s">
        <v>14</v>
      </c>
      <c r="D20" s="46" t="s">
        <v>26</v>
      </c>
      <c r="E20" s="39" t="s">
        <v>27</v>
      </c>
      <c r="F20" s="39">
        <v>13.2</v>
      </c>
      <c r="G20" s="40"/>
      <c r="H20" s="40">
        <f t="shared" si="0"/>
        <v>0</v>
      </c>
      <c r="I20" s="42"/>
    </row>
    <row r="21" ht="40.8" spans="1:9">
      <c r="A21" s="39">
        <v>7</v>
      </c>
      <c r="B21" s="39" t="s">
        <v>28</v>
      </c>
      <c r="C21" s="45" t="s">
        <v>14</v>
      </c>
      <c r="D21" s="46" t="s">
        <v>29</v>
      </c>
      <c r="E21" s="39" t="s">
        <v>27</v>
      </c>
      <c r="F21" s="39">
        <v>25.5</v>
      </c>
      <c r="G21" s="40"/>
      <c r="H21" s="40">
        <f t="shared" si="0"/>
        <v>0</v>
      </c>
      <c r="I21" s="42"/>
    </row>
    <row r="22" ht="61.2" spans="1:9">
      <c r="A22" s="39">
        <v>8</v>
      </c>
      <c r="B22" s="39" t="s">
        <v>30</v>
      </c>
      <c r="C22" s="45" t="s">
        <v>14</v>
      </c>
      <c r="D22" s="46" t="s">
        <v>24</v>
      </c>
      <c r="E22" s="39" t="s">
        <v>16</v>
      </c>
      <c r="F22" s="39">
        <v>105.75</v>
      </c>
      <c r="G22" s="40"/>
      <c r="H22" s="40">
        <f t="shared" si="0"/>
        <v>0</v>
      </c>
      <c r="I22" s="42"/>
    </row>
    <row r="23" ht="61.2" spans="1:9">
      <c r="A23" s="39">
        <v>9</v>
      </c>
      <c r="B23" s="39" t="s">
        <v>31</v>
      </c>
      <c r="C23" s="45" t="s">
        <v>14</v>
      </c>
      <c r="D23" s="46" t="s">
        <v>32</v>
      </c>
      <c r="E23" s="39" t="s">
        <v>27</v>
      </c>
      <c r="F23" s="39">
        <v>6.3</v>
      </c>
      <c r="G23" s="40"/>
      <c r="H23" s="40">
        <f t="shared" si="0"/>
        <v>0</v>
      </c>
      <c r="I23" s="42"/>
    </row>
    <row r="24" ht="20.4" spans="1:9">
      <c r="A24" s="41" t="s">
        <v>35</v>
      </c>
      <c r="B24" s="41" t="s">
        <v>36</v>
      </c>
      <c r="C24" s="47"/>
      <c r="D24" s="48"/>
      <c r="E24" s="42"/>
      <c r="F24" s="42"/>
      <c r="G24" s="44"/>
      <c r="H24" s="40"/>
      <c r="I24" s="42"/>
    </row>
    <row r="25" ht="40.8" spans="1:9">
      <c r="A25" s="39">
        <v>1</v>
      </c>
      <c r="B25" s="39" t="s">
        <v>13</v>
      </c>
      <c r="C25" s="45" t="s">
        <v>14</v>
      </c>
      <c r="D25" s="46" t="s">
        <v>15</v>
      </c>
      <c r="E25" s="39" t="s">
        <v>16</v>
      </c>
      <c r="F25" s="39">
        <v>50.82</v>
      </c>
      <c r="G25" s="40"/>
      <c r="H25" s="40">
        <f t="shared" si="0"/>
        <v>0</v>
      </c>
      <c r="I25" s="42"/>
    </row>
    <row r="26" ht="81.6" spans="1:9">
      <c r="A26" s="39">
        <v>2</v>
      </c>
      <c r="B26" s="39" t="s">
        <v>17</v>
      </c>
      <c r="C26" s="45" t="s">
        <v>14</v>
      </c>
      <c r="D26" s="46" t="s">
        <v>18</v>
      </c>
      <c r="E26" s="39" t="s">
        <v>16</v>
      </c>
      <c r="F26" s="39">
        <v>50.82</v>
      </c>
      <c r="G26" s="40"/>
      <c r="H26" s="40">
        <f t="shared" si="0"/>
        <v>0</v>
      </c>
      <c r="I26" s="42"/>
    </row>
    <row r="27" ht="40.8" spans="1:9">
      <c r="A27" s="39">
        <v>3</v>
      </c>
      <c r="B27" s="39" t="s">
        <v>19</v>
      </c>
      <c r="C27" s="45" t="s">
        <v>14</v>
      </c>
      <c r="D27" s="46" t="s">
        <v>20</v>
      </c>
      <c r="E27" s="39" t="s">
        <v>16</v>
      </c>
      <c r="F27" s="39">
        <v>31.68</v>
      </c>
      <c r="G27" s="40"/>
      <c r="H27" s="40">
        <f t="shared" si="0"/>
        <v>0</v>
      </c>
      <c r="I27" s="42"/>
    </row>
    <row r="28" ht="40.8" spans="1:9">
      <c r="A28" s="39">
        <v>4</v>
      </c>
      <c r="B28" s="39" t="s">
        <v>21</v>
      </c>
      <c r="C28" s="45" t="s">
        <v>14</v>
      </c>
      <c r="D28" s="46" t="s">
        <v>22</v>
      </c>
      <c r="E28" s="39" t="s">
        <v>16</v>
      </c>
      <c r="F28" s="39">
        <v>19.14</v>
      </c>
      <c r="G28" s="40"/>
      <c r="H28" s="40">
        <f t="shared" si="0"/>
        <v>0</v>
      </c>
      <c r="I28" s="42"/>
    </row>
    <row r="29" ht="61.2" spans="1:9">
      <c r="A29" s="39">
        <v>5</v>
      </c>
      <c r="B29" s="39" t="s">
        <v>23</v>
      </c>
      <c r="C29" s="45" t="s">
        <v>14</v>
      </c>
      <c r="D29" s="46" t="s">
        <v>24</v>
      </c>
      <c r="E29" s="39" t="s">
        <v>16</v>
      </c>
      <c r="F29" s="39">
        <v>50.82</v>
      </c>
      <c r="G29" s="40"/>
      <c r="H29" s="40">
        <f t="shared" si="0"/>
        <v>0</v>
      </c>
      <c r="I29" s="42"/>
    </row>
    <row r="30" ht="40.8" spans="1:9">
      <c r="A30" s="39">
        <v>6</v>
      </c>
      <c r="B30" s="39" t="s">
        <v>25</v>
      </c>
      <c r="C30" s="45" t="s">
        <v>14</v>
      </c>
      <c r="D30" s="46" t="s">
        <v>26</v>
      </c>
      <c r="E30" s="39" t="s">
        <v>27</v>
      </c>
      <c r="F30" s="39">
        <v>6.6</v>
      </c>
      <c r="G30" s="40"/>
      <c r="H30" s="40">
        <f t="shared" si="0"/>
        <v>0</v>
      </c>
      <c r="I30" s="42"/>
    </row>
    <row r="31" ht="40.8" spans="1:9">
      <c r="A31" s="39">
        <v>7</v>
      </c>
      <c r="B31" s="39" t="s">
        <v>28</v>
      </c>
      <c r="C31" s="45" t="s">
        <v>14</v>
      </c>
      <c r="D31" s="46" t="s">
        <v>29</v>
      </c>
      <c r="E31" s="39" t="s">
        <v>27</v>
      </c>
      <c r="F31" s="39">
        <v>25.5</v>
      </c>
      <c r="G31" s="40"/>
      <c r="H31" s="40">
        <f t="shared" si="0"/>
        <v>0</v>
      </c>
      <c r="I31" s="42"/>
    </row>
    <row r="32" ht="61.2" spans="1:9">
      <c r="A32" s="39">
        <v>8</v>
      </c>
      <c r="B32" s="39" t="s">
        <v>30</v>
      </c>
      <c r="C32" s="45" t="s">
        <v>14</v>
      </c>
      <c r="D32" s="46" t="s">
        <v>24</v>
      </c>
      <c r="E32" s="39" t="s">
        <v>16</v>
      </c>
      <c r="F32" s="39">
        <v>88.95</v>
      </c>
      <c r="G32" s="40"/>
      <c r="H32" s="40">
        <f t="shared" si="0"/>
        <v>0</v>
      </c>
      <c r="I32" s="42"/>
    </row>
    <row r="33" ht="61.2" spans="1:9">
      <c r="A33" s="39">
        <v>9</v>
      </c>
      <c r="B33" s="39" t="s">
        <v>31</v>
      </c>
      <c r="C33" s="45" t="s">
        <v>14</v>
      </c>
      <c r="D33" s="46" t="s">
        <v>32</v>
      </c>
      <c r="E33" s="39" t="s">
        <v>27</v>
      </c>
      <c r="F33" s="39">
        <v>6.3</v>
      </c>
      <c r="G33" s="40"/>
      <c r="H33" s="40">
        <f t="shared" si="0"/>
        <v>0</v>
      </c>
      <c r="I33" s="42"/>
    </row>
    <row r="34" ht="20.4" spans="1:9">
      <c r="A34" s="41" t="s">
        <v>37</v>
      </c>
      <c r="B34" s="41" t="s">
        <v>38</v>
      </c>
      <c r="C34" s="47"/>
      <c r="D34" s="48"/>
      <c r="E34" s="42"/>
      <c r="F34" s="42"/>
      <c r="G34" s="44"/>
      <c r="H34" s="40"/>
      <c r="I34" s="42"/>
    </row>
    <row r="35" ht="40.8" spans="1:9">
      <c r="A35" s="39">
        <v>1</v>
      </c>
      <c r="B35" s="39" t="s">
        <v>13</v>
      </c>
      <c r="C35" s="45" t="s">
        <v>14</v>
      </c>
      <c r="D35" s="46" t="s">
        <v>15</v>
      </c>
      <c r="E35" s="39" t="s">
        <v>16</v>
      </c>
      <c r="F35" s="39">
        <v>44.66</v>
      </c>
      <c r="G35" s="40"/>
      <c r="H35" s="40">
        <f t="shared" si="0"/>
        <v>0</v>
      </c>
      <c r="I35" s="42"/>
    </row>
    <row r="36" ht="81.6" spans="1:9">
      <c r="A36" s="39">
        <v>2</v>
      </c>
      <c r="B36" s="39" t="s">
        <v>17</v>
      </c>
      <c r="C36" s="45" t="s">
        <v>14</v>
      </c>
      <c r="D36" s="46" t="s">
        <v>18</v>
      </c>
      <c r="E36" s="39" t="s">
        <v>16</v>
      </c>
      <c r="F36" s="39">
        <v>44.66</v>
      </c>
      <c r="G36" s="40"/>
      <c r="H36" s="40">
        <f t="shared" si="0"/>
        <v>0</v>
      </c>
      <c r="I36" s="42"/>
    </row>
    <row r="37" ht="40.8" spans="1:9">
      <c r="A37" s="39">
        <v>3</v>
      </c>
      <c r="B37" s="39" t="s">
        <v>19</v>
      </c>
      <c r="C37" s="45" t="s">
        <v>14</v>
      </c>
      <c r="D37" s="46" t="s">
        <v>20</v>
      </c>
      <c r="E37" s="39" t="s">
        <v>16</v>
      </c>
      <c r="F37" s="39">
        <v>27.84</v>
      </c>
      <c r="G37" s="40"/>
      <c r="H37" s="40">
        <f t="shared" si="0"/>
        <v>0</v>
      </c>
      <c r="I37" s="42"/>
    </row>
    <row r="38" ht="40.8" spans="1:9">
      <c r="A38" s="39">
        <v>4</v>
      </c>
      <c r="B38" s="39" t="s">
        <v>21</v>
      </c>
      <c r="C38" s="45" t="s">
        <v>14</v>
      </c>
      <c r="D38" s="46" t="s">
        <v>22</v>
      </c>
      <c r="E38" s="39" t="s">
        <v>16</v>
      </c>
      <c r="F38" s="39">
        <v>21.62</v>
      </c>
      <c r="G38" s="40"/>
      <c r="H38" s="40">
        <f t="shared" ref="H38:H71" si="1">G38*F38</f>
        <v>0</v>
      </c>
      <c r="I38" s="42"/>
    </row>
    <row r="39" ht="61.2" spans="1:9">
      <c r="A39" s="39">
        <v>5</v>
      </c>
      <c r="B39" s="39" t="s">
        <v>23</v>
      </c>
      <c r="C39" s="45" t="s">
        <v>14</v>
      </c>
      <c r="D39" s="46" t="s">
        <v>24</v>
      </c>
      <c r="E39" s="39" t="s">
        <v>16</v>
      </c>
      <c r="F39" s="39">
        <v>44.66</v>
      </c>
      <c r="G39" s="40"/>
      <c r="H39" s="40">
        <f t="shared" si="1"/>
        <v>0</v>
      </c>
      <c r="I39" s="42"/>
    </row>
    <row r="40" ht="40.8" spans="1:9">
      <c r="A40" s="39">
        <v>6</v>
      </c>
      <c r="B40" s="39" t="s">
        <v>25</v>
      </c>
      <c r="C40" s="45" t="s">
        <v>14</v>
      </c>
      <c r="D40" s="46" t="s">
        <v>26</v>
      </c>
      <c r="E40" s="39" t="s">
        <v>27</v>
      </c>
      <c r="F40" s="39">
        <v>5.8</v>
      </c>
      <c r="G40" s="40"/>
      <c r="H40" s="40">
        <f t="shared" si="1"/>
        <v>0</v>
      </c>
      <c r="I40" s="42"/>
    </row>
    <row r="41" ht="40.8" spans="1:9">
      <c r="A41" s="39">
        <v>7</v>
      </c>
      <c r="B41" s="39" t="s">
        <v>28</v>
      </c>
      <c r="C41" s="45" t="s">
        <v>14</v>
      </c>
      <c r="D41" s="46" t="s">
        <v>29</v>
      </c>
      <c r="E41" s="39" t="s">
        <v>27</v>
      </c>
      <c r="F41" s="39">
        <v>25.5</v>
      </c>
      <c r="G41" s="40"/>
      <c r="H41" s="40">
        <f t="shared" si="1"/>
        <v>0</v>
      </c>
      <c r="I41" s="42"/>
    </row>
    <row r="42" ht="61.2" spans="1:9">
      <c r="A42" s="39">
        <v>8</v>
      </c>
      <c r="B42" s="39" t="s">
        <v>30</v>
      </c>
      <c r="C42" s="45" t="s">
        <v>14</v>
      </c>
      <c r="D42" s="46" t="s">
        <v>24</v>
      </c>
      <c r="E42" s="39" t="s">
        <v>16</v>
      </c>
      <c r="F42" s="39">
        <v>83.75</v>
      </c>
      <c r="G42" s="40"/>
      <c r="H42" s="40">
        <f t="shared" si="1"/>
        <v>0</v>
      </c>
      <c r="I42" s="42"/>
    </row>
    <row r="43" ht="61.2" spans="1:9">
      <c r="A43" s="39">
        <v>9</v>
      </c>
      <c r="B43" s="39" t="s">
        <v>31</v>
      </c>
      <c r="C43" s="45" t="s">
        <v>14</v>
      </c>
      <c r="D43" s="46" t="s">
        <v>32</v>
      </c>
      <c r="E43" s="39" t="s">
        <v>27</v>
      </c>
      <c r="F43" s="39">
        <v>6.3</v>
      </c>
      <c r="G43" s="40"/>
      <c r="H43" s="40">
        <f t="shared" si="1"/>
        <v>0</v>
      </c>
      <c r="I43" s="42"/>
    </row>
    <row r="44" ht="20.4" spans="1:9">
      <c r="A44" s="41" t="s">
        <v>39</v>
      </c>
      <c r="B44" s="41" t="s">
        <v>40</v>
      </c>
      <c r="C44" s="47"/>
      <c r="D44" s="48"/>
      <c r="E44" s="42"/>
      <c r="F44" s="42"/>
      <c r="G44" s="44"/>
      <c r="H44" s="40"/>
      <c r="I44" s="42"/>
    </row>
    <row r="45" ht="40.8" spans="1:9">
      <c r="A45" s="39">
        <v>1</v>
      </c>
      <c r="B45" s="39" t="s">
        <v>13</v>
      </c>
      <c r="C45" s="45" t="s">
        <v>14</v>
      </c>
      <c r="D45" s="46" t="s">
        <v>15</v>
      </c>
      <c r="E45" s="39" t="s">
        <v>16</v>
      </c>
      <c r="F45" s="39">
        <v>44.66</v>
      </c>
      <c r="G45" s="40"/>
      <c r="H45" s="40">
        <f t="shared" si="1"/>
        <v>0</v>
      </c>
      <c r="I45" s="42"/>
    </row>
    <row r="46" ht="81.6" spans="1:9">
      <c r="A46" s="39">
        <v>2</v>
      </c>
      <c r="B46" s="39" t="s">
        <v>17</v>
      </c>
      <c r="C46" s="45" t="s">
        <v>14</v>
      </c>
      <c r="D46" s="46" t="s">
        <v>18</v>
      </c>
      <c r="E46" s="39" t="s">
        <v>16</v>
      </c>
      <c r="F46" s="39">
        <v>44.66</v>
      </c>
      <c r="G46" s="40"/>
      <c r="H46" s="40">
        <f t="shared" si="1"/>
        <v>0</v>
      </c>
      <c r="I46" s="42"/>
    </row>
    <row r="47" ht="40.8" spans="1:9">
      <c r="A47" s="39">
        <v>3</v>
      </c>
      <c r="B47" s="39" t="s">
        <v>19</v>
      </c>
      <c r="C47" s="45" t="s">
        <v>14</v>
      </c>
      <c r="D47" s="46" t="s">
        <v>20</v>
      </c>
      <c r="E47" s="39" t="s">
        <v>16</v>
      </c>
      <c r="F47" s="39">
        <v>27.84</v>
      </c>
      <c r="G47" s="40"/>
      <c r="H47" s="40">
        <f t="shared" si="1"/>
        <v>0</v>
      </c>
      <c r="I47" s="42"/>
    </row>
    <row r="48" ht="40.8" spans="1:9">
      <c r="A48" s="39">
        <v>4</v>
      </c>
      <c r="B48" s="39" t="s">
        <v>21</v>
      </c>
      <c r="C48" s="45" t="s">
        <v>14</v>
      </c>
      <c r="D48" s="46" t="s">
        <v>22</v>
      </c>
      <c r="E48" s="39" t="s">
        <v>16</v>
      </c>
      <c r="F48" s="39">
        <v>16.82</v>
      </c>
      <c r="G48" s="40"/>
      <c r="H48" s="40">
        <f t="shared" si="1"/>
        <v>0</v>
      </c>
      <c r="I48" s="42"/>
    </row>
    <row r="49" ht="61.2" spans="1:12">
      <c r="A49" s="39">
        <v>5</v>
      </c>
      <c r="B49" s="39" t="s">
        <v>23</v>
      </c>
      <c r="C49" s="45" t="s">
        <v>14</v>
      </c>
      <c r="D49" s="46" t="s">
        <v>24</v>
      </c>
      <c r="E49" s="39" t="s">
        <v>16</v>
      </c>
      <c r="F49" s="39">
        <v>25.23</v>
      </c>
      <c r="G49" s="40"/>
      <c r="H49" s="40">
        <f t="shared" si="1"/>
        <v>0</v>
      </c>
      <c r="I49" s="42"/>
    </row>
    <row r="50" ht="40.8" spans="1:12">
      <c r="A50" s="39">
        <v>6</v>
      </c>
      <c r="B50" s="39" t="s">
        <v>28</v>
      </c>
      <c r="C50" s="45" t="s">
        <v>14</v>
      </c>
      <c r="D50" s="46" t="s">
        <v>29</v>
      </c>
      <c r="E50" s="39" t="s">
        <v>27</v>
      </c>
      <c r="F50" s="39">
        <v>25.5</v>
      </c>
      <c r="G50" s="40"/>
      <c r="H50" s="40">
        <f t="shared" si="1"/>
        <v>0</v>
      </c>
      <c r="I50" s="42"/>
    </row>
    <row r="51" ht="61.2" spans="1:12">
      <c r="A51" s="39">
        <v>7</v>
      </c>
      <c r="B51" s="39" t="s">
        <v>30</v>
      </c>
      <c r="C51" s="45" t="s">
        <v>14</v>
      </c>
      <c r="D51" s="46" t="s">
        <v>24</v>
      </c>
      <c r="E51" s="39" t="s">
        <v>16</v>
      </c>
      <c r="F51" s="39">
        <v>70.35</v>
      </c>
      <c r="G51" s="40"/>
      <c r="H51" s="40">
        <f t="shared" si="1"/>
        <v>0</v>
      </c>
      <c r="I51" s="42"/>
    </row>
    <row r="52" ht="61.2" spans="1:12">
      <c r="A52" s="39">
        <v>8</v>
      </c>
      <c r="B52" s="39" t="s">
        <v>31</v>
      </c>
      <c r="C52" s="45" t="s">
        <v>14</v>
      </c>
      <c r="D52" s="46" t="s">
        <v>32</v>
      </c>
      <c r="E52" s="39" t="s">
        <v>27</v>
      </c>
      <c r="F52" s="39">
        <v>6.3</v>
      </c>
      <c r="G52" s="40"/>
      <c r="H52" s="40">
        <f t="shared" si="1"/>
        <v>0</v>
      </c>
      <c r="I52" s="42"/>
    </row>
    <row r="53" ht="20.4" spans="1:12">
      <c r="A53" s="41" t="s">
        <v>41</v>
      </c>
      <c r="B53" s="41" t="s">
        <v>42</v>
      </c>
      <c r="C53" s="47"/>
      <c r="D53" s="48"/>
      <c r="E53" s="42"/>
      <c r="F53" s="42"/>
      <c r="G53" s="44"/>
      <c r="H53" s="40"/>
      <c r="I53" s="42"/>
    </row>
    <row r="54" ht="61.2" spans="1:12">
      <c r="A54" s="39">
        <v>1</v>
      </c>
      <c r="B54" s="39" t="s">
        <v>43</v>
      </c>
      <c r="C54" s="45" t="s">
        <v>14</v>
      </c>
      <c r="D54" s="46" t="s">
        <v>44</v>
      </c>
      <c r="E54" s="39" t="s">
        <v>16</v>
      </c>
      <c r="F54" s="39">
        <v>12.6</v>
      </c>
      <c r="G54" s="40"/>
      <c r="H54" s="40">
        <f t="shared" si="1"/>
        <v>0</v>
      </c>
      <c r="I54" s="42"/>
    </row>
    <row r="55" ht="20.4" spans="1:12">
      <c r="A55" s="41" t="s">
        <v>45</v>
      </c>
      <c r="B55" s="41" t="s">
        <v>46</v>
      </c>
      <c r="C55" s="47"/>
      <c r="D55" s="48"/>
      <c r="E55" s="42"/>
      <c r="F55" s="42"/>
      <c r="G55" s="44"/>
      <c r="H55" s="40"/>
      <c r="I55" s="42"/>
    </row>
    <row r="56" ht="81.6" spans="1:12">
      <c r="A56" s="39">
        <v>1</v>
      </c>
      <c r="B56" s="39" t="s">
        <v>47</v>
      </c>
      <c r="C56" s="45" t="s">
        <v>14</v>
      </c>
      <c r="D56" s="46" t="s">
        <v>48</v>
      </c>
      <c r="E56" s="39" t="s">
        <v>27</v>
      </c>
      <c r="F56" s="39">
        <v>240</v>
      </c>
      <c r="G56" s="40"/>
      <c r="H56" s="40">
        <f t="shared" si="1"/>
        <v>0</v>
      </c>
      <c r="I56" s="42"/>
    </row>
    <row r="57" ht="61.2" spans="1:12">
      <c r="A57" s="39">
        <v>2</v>
      </c>
      <c r="B57" s="39" t="s">
        <v>49</v>
      </c>
      <c r="C57" s="45" t="s">
        <v>14</v>
      </c>
      <c r="D57" s="46" t="s">
        <v>50</v>
      </c>
      <c r="E57" s="39" t="s">
        <v>27</v>
      </c>
      <c r="F57" s="39">
        <v>650</v>
      </c>
      <c r="G57" s="40"/>
      <c r="H57" s="40">
        <f t="shared" si="1"/>
        <v>0</v>
      </c>
      <c r="I57" s="42"/>
    </row>
    <row r="58" ht="40.8" spans="1:12">
      <c r="A58" s="39">
        <v>3</v>
      </c>
      <c r="B58" s="39" t="s">
        <v>51</v>
      </c>
      <c r="C58" s="45" t="s">
        <v>14</v>
      </c>
      <c r="D58" s="46" t="s">
        <v>52</v>
      </c>
      <c r="E58" s="39" t="s">
        <v>27</v>
      </c>
      <c r="F58" s="39">
        <v>550</v>
      </c>
      <c r="G58" s="40"/>
      <c r="H58" s="40">
        <f t="shared" si="1"/>
        <v>0</v>
      </c>
      <c r="I58" s="42"/>
    </row>
    <row r="59" ht="61.2" spans="1:12">
      <c r="A59" s="39">
        <v>4</v>
      </c>
      <c r="B59" s="39" t="s">
        <v>53</v>
      </c>
      <c r="C59" s="45" t="s">
        <v>14</v>
      </c>
      <c r="D59" s="46" t="s">
        <v>54</v>
      </c>
      <c r="E59" s="39" t="s">
        <v>27</v>
      </c>
      <c r="F59" s="39">
        <v>480</v>
      </c>
      <c r="G59" s="40"/>
      <c r="H59" s="40">
        <f t="shared" si="1"/>
        <v>0</v>
      </c>
      <c r="I59" s="42"/>
    </row>
    <row r="60" ht="40.8" spans="1:12">
      <c r="A60" s="39">
        <v>5</v>
      </c>
      <c r="B60" s="39" t="s">
        <v>55</v>
      </c>
      <c r="C60" s="45" t="s">
        <v>14</v>
      </c>
      <c r="D60" s="46" t="s">
        <v>56</v>
      </c>
      <c r="E60" s="39" t="s">
        <v>27</v>
      </c>
      <c r="F60" s="39">
        <v>200</v>
      </c>
      <c r="G60" s="40"/>
      <c r="H60" s="40">
        <f t="shared" si="1"/>
        <v>0</v>
      </c>
      <c r="I60" s="42"/>
      <c r="L60" s="49"/>
    </row>
    <row r="61" ht="61.2" spans="1:12">
      <c r="A61" s="39">
        <v>6</v>
      </c>
      <c r="B61" s="39" t="s">
        <v>57</v>
      </c>
      <c r="C61" s="45" t="s">
        <v>14</v>
      </c>
      <c r="D61" s="46" t="s">
        <v>58</v>
      </c>
      <c r="E61" s="39" t="s">
        <v>59</v>
      </c>
      <c r="F61" s="39">
        <v>4</v>
      </c>
      <c r="G61" s="40"/>
      <c r="H61" s="40">
        <f t="shared" si="1"/>
        <v>0</v>
      </c>
      <c r="I61" s="42"/>
    </row>
    <row r="62" ht="61.2" spans="1:12">
      <c r="A62" s="39">
        <v>7</v>
      </c>
      <c r="B62" s="39" t="s">
        <v>60</v>
      </c>
      <c r="C62" s="45" t="s">
        <v>14</v>
      </c>
      <c r="D62" s="46" t="s">
        <v>61</v>
      </c>
      <c r="E62" s="39" t="s">
        <v>59</v>
      </c>
      <c r="F62" s="39">
        <v>66</v>
      </c>
      <c r="G62" s="40"/>
      <c r="H62" s="40">
        <f t="shared" si="1"/>
        <v>0</v>
      </c>
      <c r="I62" s="42"/>
    </row>
    <row r="63" ht="81.6" spans="1:12">
      <c r="A63" s="39">
        <v>8</v>
      </c>
      <c r="B63" s="39" t="s">
        <v>62</v>
      </c>
      <c r="C63" s="45" t="s">
        <v>14</v>
      </c>
      <c r="D63" s="46" t="s">
        <v>63</v>
      </c>
      <c r="E63" s="39" t="s">
        <v>27</v>
      </c>
      <c r="F63" s="39">
        <v>152</v>
      </c>
      <c r="G63" s="40"/>
      <c r="H63" s="40">
        <f t="shared" si="1"/>
        <v>0</v>
      </c>
      <c r="I63" s="42"/>
    </row>
    <row r="64" ht="81.6" spans="1:12">
      <c r="A64" s="39">
        <v>9</v>
      </c>
      <c r="B64" s="39" t="s">
        <v>64</v>
      </c>
      <c r="C64" s="45" t="s">
        <v>14</v>
      </c>
      <c r="D64" s="46" t="s">
        <v>65</v>
      </c>
      <c r="E64" s="39" t="s">
        <v>27</v>
      </c>
      <c r="F64" s="39">
        <v>304</v>
      </c>
      <c r="G64" s="40"/>
      <c r="H64" s="40">
        <f t="shared" si="1"/>
        <v>0</v>
      </c>
      <c r="I64" s="42"/>
    </row>
    <row r="65" ht="81.6" spans="1:17">
      <c r="A65" s="39">
        <v>10</v>
      </c>
      <c r="B65" s="39" t="s">
        <v>66</v>
      </c>
      <c r="C65" s="45" t="s">
        <v>14</v>
      </c>
      <c r="D65" s="46" t="s">
        <v>67</v>
      </c>
      <c r="E65" s="39" t="s">
        <v>27</v>
      </c>
      <c r="F65" s="39">
        <v>17.4</v>
      </c>
      <c r="G65" s="40"/>
      <c r="H65" s="40">
        <f t="shared" si="1"/>
        <v>0</v>
      </c>
      <c r="I65" s="42"/>
    </row>
    <row r="66" ht="81.6" spans="1:17">
      <c r="A66" s="39">
        <v>11</v>
      </c>
      <c r="B66" s="39" t="s">
        <v>68</v>
      </c>
      <c r="C66" s="45" t="s">
        <v>14</v>
      </c>
      <c r="D66" s="46" t="s">
        <v>69</v>
      </c>
      <c r="E66" s="39" t="s">
        <v>59</v>
      </c>
      <c r="F66" s="39">
        <v>2</v>
      </c>
      <c r="G66" s="40"/>
      <c r="H66" s="40">
        <f t="shared" si="1"/>
        <v>0</v>
      </c>
      <c r="I66" s="42"/>
    </row>
    <row r="67" ht="81.6" spans="1:17">
      <c r="A67" s="39">
        <v>12</v>
      </c>
      <c r="B67" s="39" t="s">
        <v>70</v>
      </c>
      <c r="C67" s="45" t="s">
        <v>14</v>
      </c>
      <c r="D67" s="46" t="s">
        <v>71</v>
      </c>
      <c r="E67" s="39" t="s">
        <v>59</v>
      </c>
      <c r="F67" s="39">
        <v>4</v>
      </c>
      <c r="G67" s="40"/>
      <c r="H67" s="40">
        <f t="shared" si="1"/>
        <v>0</v>
      </c>
      <c r="I67" s="42"/>
      <c r="K67" s="50"/>
      <c r="L67" s="51"/>
      <c r="M67" s="50"/>
      <c r="N67" s="50"/>
      <c r="O67" s="50"/>
      <c r="P67" s="51"/>
      <c r="Q67" s="50"/>
    </row>
    <row r="68" ht="61.2" spans="1:17">
      <c r="A68" s="39">
        <v>13</v>
      </c>
      <c r="B68" s="39" t="s">
        <v>72</v>
      </c>
      <c r="C68" s="45" t="s">
        <v>14</v>
      </c>
      <c r="D68" s="46" t="s">
        <v>73</v>
      </c>
      <c r="E68" s="39" t="s">
        <v>59</v>
      </c>
      <c r="F68" s="39">
        <v>5</v>
      </c>
      <c r="G68" s="40"/>
      <c r="H68" s="40">
        <f t="shared" si="1"/>
        <v>0</v>
      </c>
      <c r="I68" s="42"/>
      <c r="K68" s="50"/>
      <c r="L68" s="51"/>
      <c r="M68" s="50"/>
      <c r="N68" s="50"/>
      <c r="O68" s="50"/>
      <c r="P68" s="51"/>
      <c r="Q68" s="50"/>
    </row>
    <row r="69" ht="81.6" spans="1:17">
      <c r="A69" s="39">
        <v>14</v>
      </c>
      <c r="B69" s="39" t="s">
        <v>74</v>
      </c>
      <c r="C69" s="45" t="s">
        <v>14</v>
      </c>
      <c r="D69" s="46" t="s">
        <v>75</v>
      </c>
      <c r="E69" s="39" t="s">
        <v>59</v>
      </c>
      <c r="F69" s="39">
        <v>4</v>
      </c>
      <c r="G69" s="40"/>
      <c r="H69" s="40">
        <f t="shared" si="1"/>
        <v>0</v>
      </c>
      <c r="I69" s="42"/>
      <c r="K69" s="50"/>
      <c r="L69" s="51"/>
      <c r="M69" s="50"/>
      <c r="N69" s="50"/>
      <c r="O69" s="50"/>
      <c r="P69" s="51"/>
      <c r="Q69" s="50"/>
    </row>
    <row r="70" ht="61.2" spans="1:17">
      <c r="A70" s="39">
        <v>15</v>
      </c>
      <c r="B70" s="39" t="s">
        <v>76</v>
      </c>
      <c r="C70" s="45" t="s">
        <v>14</v>
      </c>
      <c r="D70" s="46" t="s">
        <v>77</v>
      </c>
      <c r="E70" s="39" t="s">
        <v>59</v>
      </c>
      <c r="F70" s="39">
        <v>25</v>
      </c>
      <c r="G70" s="40"/>
      <c r="H70" s="40">
        <f t="shared" si="1"/>
        <v>0</v>
      </c>
      <c r="I70" s="42"/>
      <c r="K70" s="50"/>
      <c r="L70" s="51"/>
      <c r="M70" s="50"/>
      <c r="N70" s="50"/>
      <c r="O70" s="50"/>
      <c r="P70" s="51"/>
      <c r="Q70" s="50"/>
    </row>
    <row r="71" ht="61.2" spans="1:17">
      <c r="A71" s="39">
        <v>16</v>
      </c>
      <c r="B71" s="39" t="s">
        <v>78</v>
      </c>
      <c r="C71" s="45" t="s">
        <v>14</v>
      </c>
      <c r="D71" s="46" t="s">
        <v>79</v>
      </c>
      <c r="E71" s="39" t="s">
        <v>80</v>
      </c>
      <c r="F71" s="39">
        <v>8</v>
      </c>
      <c r="G71" s="40"/>
      <c r="H71" s="40">
        <f t="shared" si="1"/>
        <v>0</v>
      </c>
      <c r="I71" s="42"/>
      <c r="K71" s="50"/>
      <c r="L71" s="51"/>
      <c r="M71" s="50"/>
      <c r="N71" s="50"/>
      <c r="O71" s="50"/>
      <c r="P71" s="51"/>
      <c r="Q71" s="50"/>
    </row>
    <row r="72" ht="33" customHeight="1" spans="1:17">
      <c r="A72" s="52"/>
      <c r="B72" s="53" t="s">
        <v>81</v>
      </c>
      <c r="C72" s="54"/>
      <c r="D72" s="55"/>
      <c r="E72" s="52"/>
      <c r="F72" s="52"/>
      <c r="G72" s="52"/>
      <c r="H72" s="56">
        <f>SUM(H5:H71)</f>
        <v>0</v>
      </c>
      <c r="I72" s="52"/>
      <c r="K72" s="50"/>
      <c r="L72" s="51"/>
      <c r="M72" s="50"/>
      <c r="N72" s="50"/>
      <c r="O72" s="50"/>
      <c r="P72" s="51"/>
      <c r="Q72" s="50"/>
    </row>
    <row r="73" spans="1:17">
      <c r="A73" s="57" t="s">
        <v>82</v>
      </c>
      <c r="K73" s="50"/>
      <c r="L73" s="50"/>
      <c r="M73" s="50"/>
      <c r="N73" s="50"/>
      <c r="O73" s="50"/>
      <c r="P73" s="50"/>
      <c r="Q73" s="50"/>
    </row>
    <row r="74" spans="1:17">
      <c r="K74" s="50"/>
      <c r="L74" s="50"/>
      <c r="M74" s="50"/>
      <c r="N74" s="50"/>
      <c r="O74" s="50"/>
      <c r="P74" s="50"/>
      <c r="Q74" s="50"/>
    </row>
  </sheetData>
  <mergeCells count="3">
    <mergeCell ref="A1:I1"/>
    <mergeCell ref="A2:I2"/>
    <mergeCell ref="B72:D7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zoomScale="130" zoomScaleNormal="130" topLeftCell="A26" workbookViewId="0">
      <selection activeCell="F27" sqref="F27:H27"/>
    </sheetView>
  </sheetViews>
  <sheetFormatPr defaultColWidth="9" defaultRowHeight="14.4" outlineLevelCol="7"/>
  <cols>
    <col min="1" max="1" width="9.25" customWidth="1"/>
    <col min="3" max="3" width="70.3333333333333" style="1" customWidth="1"/>
    <col min="4" max="4" width="7.37962962962963" customWidth="1"/>
    <col min="5" max="5" width="6.87962962962963" customWidth="1"/>
    <col min="6" max="6" width="7.25" customWidth="1"/>
    <col min="7" max="8" width="7.62962962962963" customWidth="1"/>
  </cols>
  <sheetData>
    <row r="1" ht="33" customHeight="1" spans="1:8">
      <c r="A1" s="2" t="s">
        <v>83</v>
      </c>
      <c r="B1" s="3"/>
      <c r="C1" s="4"/>
      <c r="D1" s="3"/>
      <c r="E1" s="3"/>
      <c r="F1" s="3"/>
      <c r="G1" s="3"/>
      <c r="H1" s="5"/>
    </row>
    <row r="2" ht="17" customHeight="1" spans="1:8">
      <c r="A2" s="6"/>
      <c r="B2" s="7"/>
      <c r="C2" s="8"/>
      <c r="D2" s="7"/>
      <c r="E2" s="7"/>
      <c r="F2" s="7"/>
      <c r="G2" s="7" t="s">
        <v>84</v>
      </c>
      <c r="H2" s="9"/>
    </row>
    <row r="3" ht="43.95" spans="1:8">
      <c r="A3" s="10" t="s">
        <v>2</v>
      </c>
      <c r="B3" s="11" t="s">
        <v>85</v>
      </c>
      <c r="C3" s="12" t="s">
        <v>86</v>
      </c>
      <c r="D3" s="11" t="s">
        <v>7</v>
      </c>
      <c r="E3" s="11" t="s">
        <v>6</v>
      </c>
      <c r="F3" s="11" t="s">
        <v>87</v>
      </c>
      <c r="G3" s="11" t="s">
        <v>88</v>
      </c>
      <c r="H3" s="13" t="s">
        <v>10</v>
      </c>
    </row>
    <row r="4" ht="378" customHeight="1" spans="1:8">
      <c r="A4" s="14">
        <v>1</v>
      </c>
      <c r="B4" s="15" t="s">
        <v>89</v>
      </c>
      <c r="C4" s="16" t="s">
        <v>90</v>
      </c>
      <c r="D4" s="15">
        <v>2</v>
      </c>
      <c r="E4" s="15" t="s">
        <v>91</v>
      </c>
      <c r="F4" s="15"/>
      <c r="G4" s="15">
        <f>D4*F4</f>
        <v>0</v>
      </c>
      <c r="H4" s="17" t="s">
        <v>92</v>
      </c>
    </row>
    <row r="5" ht="127" customHeight="1" spans="1:8">
      <c r="A5" s="18"/>
      <c r="B5" s="19"/>
      <c r="C5" s="20"/>
      <c r="D5" s="19"/>
      <c r="E5" s="19"/>
      <c r="F5" s="19"/>
      <c r="G5" s="19"/>
      <c r="H5" s="21"/>
    </row>
    <row r="6" ht="219" customHeight="1" spans="1:8">
      <c r="A6" s="22">
        <v>2</v>
      </c>
      <c r="B6" s="15" t="s">
        <v>93</v>
      </c>
      <c r="C6" s="16" t="s">
        <v>94</v>
      </c>
      <c r="D6" s="15">
        <v>2</v>
      </c>
      <c r="E6" s="15" t="s">
        <v>91</v>
      </c>
      <c r="F6" s="15"/>
      <c r="G6" s="15">
        <f>D6*F6</f>
        <v>0</v>
      </c>
      <c r="H6" s="15" t="s">
        <v>95</v>
      </c>
    </row>
    <row r="7" ht="321" customHeight="1" spans="1:8">
      <c r="A7" s="23"/>
      <c r="B7" s="24"/>
      <c r="C7" s="25"/>
      <c r="D7" s="24"/>
      <c r="E7" s="24"/>
      <c r="F7" s="24"/>
      <c r="G7" s="24"/>
      <c r="H7" s="24"/>
    </row>
    <row r="8" ht="388" customHeight="1" spans="1:8">
      <c r="A8" s="22">
        <v>3</v>
      </c>
      <c r="B8" s="15" t="s">
        <v>96</v>
      </c>
      <c r="C8" s="16" t="s">
        <v>97</v>
      </c>
      <c r="D8" s="15">
        <v>2</v>
      </c>
      <c r="E8" s="15" t="s">
        <v>91</v>
      </c>
      <c r="F8" s="15"/>
      <c r="G8" s="15">
        <f>D8*F8</f>
        <v>0</v>
      </c>
      <c r="H8" s="15" t="s">
        <v>98</v>
      </c>
    </row>
    <row r="9" ht="308" customHeight="1" spans="1:8">
      <c r="A9" s="23"/>
      <c r="B9" s="24"/>
      <c r="C9" s="25"/>
      <c r="D9" s="24"/>
      <c r="E9" s="24"/>
      <c r="F9" s="24"/>
      <c r="G9" s="24"/>
      <c r="H9" s="24"/>
    </row>
    <row r="10" ht="334" customHeight="1" spans="1:8">
      <c r="A10" s="22">
        <v>4</v>
      </c>
      <c r="B10" s="15" t="s">
        <v>99</v>
      </c>
      <c r="C10" s="16" t="s">
        <v>100</v>
      </c>
      <c r="D10" s="15">
        <v>2</v>
      </c>
      <c r="E10" s="15" t="s">
        <v>91</v>
      </c>
      <c r="F10" s="15"/>
      <c r="G10" s="15">
        <f>D10*F10</f>
        <v>0</v>
      </c>
      <c r="H10" s="15" t="s">
        <v>101</v>
      </c>
    </row>
    <row r="11" ht="362" customHeight="1" spans="1:8">
      <c r="A11" s="23"/>
      <c r="B11" s="24"/>
      <c r="C11" s="25"/>
      <c r="D11" s="24"/>
      <c r="E11" s="24"/>
      <c r="F11" s="24"/>
      <c r="G11" s="24"/>
      <c r="H11" s="24"/>
    </row>
    <row r="12" ht="382" customHeight="1" spans="1:8">
      <c r="A12" s="22">
        <v>5</v>
      </c>
      <c r="B12" s="15" t="s">
        <v>102</v>
      </c>
      <c r="C12" s="16" t="s">
        <v>100</v>
      </c>
      <c r="D12" s="15">
        <v>2</v>
      </c>
      <c r="E12" s="15" t="s">
        <v>91</v>
      </c>
      <c r="F12" s="15"/>
      <c r="G12" s="15">
        <f>D12*F12</f>
        <v>0</v>
      </c>
      <c r="H12" s="15" t="s">
        <v>103</v>
      </c>
    </row>
    <row r="13" ht="320" customHeight="1" spans="1:8">
      <c r="A13" s="23"/>
      <c r="B13" s="24"/>
      <c r="C13" s="25"/>
      <c r="D13" s="24"/>
      <c r="E13" s="24"/>
      <c r="F13" s="24"/>
      <c r="G13" s="24"/>
      <c r="H13" s="24"/>
    </row>
    <row r="14" ht="374" customHeight="1" spans="1:8">
      <c r="A14" s="22">
        <v>6</v>
      </c>
      <c r="B14" s="15" t="s">
        <v>104</v>
      </c>
      <c r="C14" s="16" t="s">
        <v>105</v>
      </c>
      <c r="D14" s="15">
        <v>3</v>
      </c>
      <c r="E14" s="15" t="s">
        <v>91</v>
      </c>
      <c r="F14" s="15"/>
      <c r="G14" s="15">
        <f>D14*F14</f>
        <v>0</v>
      </c>
      <c r="H14" s="15" t="s">
        <v>106</v>
      </c>
    </row>
    <row r="15" ht="304" customHeight="1" spans="1:8">
      <c r="A15" s="23"/>
      <c r="B15" s="24"/>
      <c r="C15" s="25"/>
      <c r="D15" s="24"/>
      <c r="E15" s="24"/>
      <c r="F15" s="24"/>
      <c r="G15" s="24"/>
      <c r="H15" s="24"/>
    </row>
    <row r="16" ht="254" customHeight="1" spans="1:8">
      <c r="A16" s="22">
        <v>7</v>
      </c>
      <c r="B16" s="15" t="s">
        <v>107</v>
      </c>
      <c r="C16" s="16" t="s">
        <v>108</v>
      </c>
      <c r="D16" s="15">
        <v>1</v>
      </c>
      <c r="E16" s="15" t="s">
        <v>59</v>
      </c>
      <c r="F16" s="15"/>
      <c r="G16" s="15">
        <f>D16*F16</f>
        <v>0</v>
      </c>
      <c r="H16" s="15" t="s">
        <v>109</v>
      </c>
    </row>
    <row r="17" ht="409" customHeight="1" spans="1:8">
      <c r="A17" s="22"/>
      <c r="B17" s="15"/>
      <c r="C17" s="16"/>
      <c r="D17" s="15"/>
      <c r="E17" s="15"/>
      <c r="F17" s="15"/>
      <c r="G17" s="15"/>
      <c r="H17" s="15"/>
    </row>
    <row r="18" ht="408" customHeight="1" spans="1:8">
      <c r="A18" s="22"/>
      <c r="B18" s="15"/>
      <c r="C18" s="16"/>
      <c r="D18" s="15"/>
      <c r="E18" s="15"/>
      <c r="F18" s="15"/>
      <c r="G18" s="15"/>
      <c r="H18" s="15"/>
    </row>
    <row r="19" ht="409" customHeight="1" spans="1:8">
      <c r="A19" s="22"/>
      <c r="B19" s="15"/>
      <c r="C19" s="16"/>
      <c r="D19" s="15"/>
      <c r="E19" s="15"/>
      <c r="F19" s="15"/>
      <c r="G19" s="15"/>
      <c r="H19" s="15"/>
    </row>
    <row r="20" ht="409" customHeight="1" spans="1:8">
      <c r="A20" s="22"/>
      <c r="B20" s="15"/>
      <c r="C20" s="16"/>
      <c r="D20" s="15"/>
      <c r="E20" s="15"/>
      <c r="F20" s="15"/>
      <c r="G20" s="15"/>
      <c r="H20" s="15"/>
    </row>
    <row r="21" ht="409" customHeight="1" spans="1:8">
      <c r="A21" s="22"/>
      <c r="B21" s="15"/>
      <c r="C21" s="16"/>
      <c r="D21" s="15"/>
      <c r="E21" s="15"/>
      <c r="F21" s="15"/>
      <c r="G21" s="15"/>
      <c r="H21" s="15"/>
    </row>
    <row r="22" ht="409" customHeight="1" spans="1:8">
      <c r="A22" s="22"/>
      <c r="B22" s="15"/>
      <c r="C22" s="16"/>
      <c r="D22" s="15"/>
      <c r="E22" s="15"/>
      <c r="F22" s="15"/>
      <c r="G22" s="15"/>
      <c r="H22" s="15"/>
    </row>
    <row r="23" ht="409" customHeight="1" spans="1:8">
      <c r="A23" s="22"/>
      <c r="B23" s="15"/>
      <c r="C23" s="16"/>
      <c r="D23" s="15"/>
      <c r="E23" s="15"/>
      <c r="F23" s="15"/>
      <c r="G23" s="15"/>
      <c r="H23" s="15"/>
    </row>
    <row r="24" ht="409" customHeight="1" spans="1:8">
      <c r="A24" s="23"/>
      <c r="B24" s="24"/>
      <c r="C24" s="25"/>
      <c r="D24" s="24"/>
      <c r="E24" s="24"/>
      <c r="F24" s="24"/>
      <c r="G24" s="24"/>
      <c r="H24" s="24"/>
    </row>
    <row r="25" ht="378" customHeight="1" spans="1:8">
      <c r="A25" s="22">
        <v>8</v>
      </c>
      <c r="B25" s="15" t="s">
        <v>110</v>
      </c>
      <c r="C25" s="16" t="s">
        <v>111</v>
      </c>
      <c r="D25" s="15">
        <v>1</v>
      </c>
      <c r="E25" s="15" t="s">
        <v>59</v>
      </c>
      <c r="F25" s="15"/>
      <c r="G25" s="15"/>
      <c r="H25" s="15" t="s">
        <v>112</v>
      </c>
    </row>
    <row r="26" ht="333" customHeight="1" spans="1:8">
      <c r="A26" s="23"/>
      <c r="B26" s="24"/>
      <c r="C26" s="25"/>
      <c r="D26" s="24"/>
      <c r="E26" s="24"/>
      <c r="F26" s="24"/>
      <c r="G26" s="24"/>
      <c r="H26" s="24"/>
    </row>
    <row r="27" ht="28.5" customHeight="1" spans="1:8">
      <c r="A27" s="26" t="s">
        <v>113</v>
      </c>
      <c r="B27" s="27"/>
      <c r="C27" s="28"/>
      <c r="D27" s="27"/>
      <c r="E27" s="29"/>
      <c r="F27" s="30">
        <f>SUM(G4:G26)</f>
        <v>0</v>
      </c>
      <c r="G27" s="30"/>
      <c r="H27" s="31"/>
    </row>
  </sheetData>
  <mergeCells count="69">
    <mergeCell ref="A1:H1"/>
    <mergeCell ref="A2:F2"/>
    <mergeCell ref="G2:H2"/>
    <mergeCell ref="A27:E27"/>
    <mergeCell ref="F27:H27"/>
    <mergeCell ref="A4:A5"/>
    <mergeCell ref="A6:A7"/>
    <mergeCell ref="A8:A9"/>
    <mergeCell ref="A10:A11"/>
    <mergeCell ref="A12:A13"/>
    <mergeCell ref="A14:A15"/>
    <mergeCell ref="A16:A24"/>
    <mergeCell ref="A25:A26"/>
    <mergeCell ref="B4:B5"/>
    <mergeCell ref="B6:B7"/>
    <mergeCell ref="B8:B9"/>
    <mergeCell ref="B10:B11"/>
    <mergeCell ref="B12:B13"/>
    <mergeCell ref="B14:B15"/>
    <mergeCell ref="B16:B24"/>
    <mergeCell ref="B25:B26"/>
    <mergeCell ref="C4:C5"/>
    <mergeCell ref="C6:C7"/>
    <mergeCell ref="C8:C9"/>
    <mergeCell ref="C10:C11"/>
    <mergeCell ref="C12:C13"/>
    <mergeCell ref="C14:C15"/>
    <mergeCell ref="C16:C24"/>
    <mergeCell ref="C25:C26"/>
    <mergeCell ref="D4:D5"/>
    <mergeCell ref="D6:D7"/>
    <mergeCell ref="D8:D9"/>
    <mergeCell ref="D10:D11"/>
    <mergeCell ref="D12:D13"/>
    <mergeCell ref="D14:D15"/>
    <mergeCell ref="D16:D24"/>
    <mergeCell ref="D25:D26"/>
    <mergeCell ref="E4:E5"/>
    <mergeCell ref="E6:E7"/>
    <mergeCell ref="E8:E9"/>
    <mergeCell ref="E10:E11"/>
    <mergeCell ref="E12:E13"/>
    <mergeCell ref="E14:E15"/>
    <mergeCell ref="E16:E24"/>
    <mergeCell ref="E25:E26"/>
    <mergeCell ref="F4:F5"/>
    <mergeCell ref="F6:F7"/>
    <mergeCell ref="F8:F9"/>
    <mergeCell ref="F10:F11"/>
    <mergeCell ref="F12:F13"/>
    <mergeCell ref="F14:F15"/>
    <mergeCell ref="F16:F24"/>
    <mergeCell ref="F25:F26"/>
    <mergeCell ref="G4:G5"/>
    <mergeCell ref="G6:G7"/>
    <mergeCell ref="G8:G9"/>
    <mergeCell ref="G10:G11"/>
    <mergeCell ref="G12:G13"/>
    <mergeCell ref="G14:G15"/>
    <mergeCell ref="G16:G24"/>
    <mergeCell ref="G25:G26"/>
    <mergeCell ref="H4:H5"/>
    <mergeCell ref="H6:H7"/>
    <mergeCell ref="H8:H9"/>
    <mergeCell ref="H10:H11"/>
    <mergeCell ref="H12:H13"/>
    <mergeCell ref="H14:H15"/>
    <mergeCell ref="H16:H24"/>
    <mergeCell ref="H25:H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装修清单</vt:lpstr>
      <vt:lpstr>设备清单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张辉</dc:creator>
  <cp:lastModifiedBy>渴望</cp:lastModifiedBy>
  <dcterms:created xsi:type="dcterms:W3CDTF">2026-07-02T07:49:00Z</dcterms:created>
  <dcterms:modified xsi:type="dcterms:W3CDTF">2026-07-08T09:19:08Z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A919A20EF8774756B1A25E79B1B99FC6_13</vt:lpwstr>
  </property>
  <property fmtid="{D5CDD505-2E9C-101B-9397-08002B2CF9AE}" pid="3" name="KSOProductBuildVer">
    <vt:lpwstr>2052-12.1.0.26895</vt:lpwstr>
  </property>
  <property fmtid="{D5CDD505-2E9C-101B-9397-08002B2CF9AE}" pid="4" name="CalculationRule">
    <vt:i4>1</vt:i4>
  </property>
</Properties>
</file>